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D:\tanja\012_EU projekti\02_Zelena Infrastruktura\01_UREDITEV LEVEGA BREGA RINŽE V KOČEVJU\06_JN za izvajalca\"/>
    </mc:Choice>
  </mc:AlternateContent>
  <xr:revisionPtr revIDLastSave="0" documentId="13_ncr:1_{903F9272-E833-4674-AAEF-9528DD8EC04B}" xr6:coauthVersionLast="47" xr6:coauthVersionMax="47" xr10:uidLastSave="{00000000-0000-0000-0000-000000000000}"/>
  <bookViews>
    <workbookView xWindow="-120" yWindow="-120" windowWidth="29040" windowHeight="17520" tabRatio="847" xr2:uid="{569CBB67-B04D-40C9-A40D-73A8480AFF32}"/>
  </bookViews>
  <sheets>
    <sheet name="REKAPITULACIJA" sheetId="1" r:id="rId1"/>
    <sheet name="SPLOŠNE OPOMBE" sheetId="12" r:id="rId2"/>
    <sheet name="GO dela 2" sheetId="23" r:id="rId3"/>
    <sheet name="ZASADITEV 2" sheetId="24" r:id="rId4"/>
    <sheet name="RAZSVETLJAVA 2" sheetId="25" r:id="rId5"/>
    <sheet name="GO dela 3" sheetId="2" r:id="rId6"/>
    <sheet name="ZASADITEV 3" sheetId="18" r:id="rId7"/>
    <sheet name="OPREMA 3" sheetId="15" r:id="rId8"/>
    <sheet name="RAZSVETLJAVA 3" sheetId="16" r:id="rId9"/>
    <sheet name="GO dela 4" sheetId="22" r:id="rId10"/>
    <sheet name="ZASADITEV 4" sheetId="17" r:id="rId11"/>
    <sheet name="OPREMA 4" sheetId="19" r:id="rId12"/>
    <sheet name="RAZSVETLJAVA 4" sheetId="21" r:id="rId13"/>
  </sheets>
  <externalReferences>
    <externalReference r:id="rId14"/>
  </externalReferences>
  <definedNames>
    <definedName name="database2">#REF!</definedName>
    <definedName name="Excel_BuiltIn_Print_Area" localSheetId="5">'GO dela 3'!$A$13:$C$139</definedName>
    <definedName name="Excel_BuiltIn_Print_Area" localSheetId="9">'GO dela 4'!$A$13:$C$142</definedName>
    <definedName name="Excel_BuiltIn_Print_Area" localSheetId="0">REKAPITULACIJA!$A$12:$C$166</definedName>
    <definedName name="Izm_11.005">#REF!</definedName>
    <definedName name="Izm_11.006">#REF!</definedName>
    <definedName name="Izm_11.007">#REF!</definedName>
    <definedName name="Izm_11.009">#REF!</definedName>
    <definedName name="ME">#REF!</definedName>
    <definedName name="_xlnm.Print_Area" localSheetId="5">'GO dela 3'!$A$1:$F$139</definedName>
    <definedName name="_xlnm.Print_Area" localSheetId="9">'GO dela 4'!$A$1:$F$149</definedName>
    <definedName name="_xlnm.Print_Area" localSheetId="7">'OPREMA 3'!$A$1:$F$19</definedName>
    <definedName name="_xlnm.Print_Area" localSheetId="11">'OPREMA 4'!$A$1:$F$31</definedName>
    <definedName name="_xlnm.Print_Area" localSheetId="8">'RAZSVETLJAVA 3'!$A$1:$F$51</definedName>
    <definedName name="_xlnm.Print_Area" localSheetId="12">'RAZSVETLJAVA 4'!$A$1:$F$63</definedName>
    <definedName name="_xlnm.Print_Area" localSheetId="0">REKAPITULACIJA!$A$1:$G$46</definedName>
    <definedName name="_xlnm.Print_Area" localSheetId="1">'SPLOŠNE OPOMBE'!$A$1:$B$45</definedName>
    <definedName name="_xlnm.Print_Area" localSheetId="6">'ZASADITEV 3'!$A$1:$F$200</definedName>
    <definedName name="_xlnm.Print_Area" localSheetId="10">'ZASADITEV 4'!$A$1:$F$204</definedName>
    <definedName name="rr">#REF!</definedName>
    <definedName name="s_Prip_del">#REF!</definedName>
    <definedName name="skA">'[1]STRUŠKA II'!$H$27</definedName>
    <definedName name="SU_MONTDELA">#REF!</definedName>
    <definedName name="SU_NABAVAMAT">#REF!</definedName>
    <definedName name="SU_ZAKLJDELA">#REF!</definedName>
    <definedName name="SU_ZAKLJUČDELA">#REF!</definedName>
    <definedName name="SU_ZEMDELA">#REF!</definedName>
    <definedName name="Sub_11">#REF!</definedName>
    <definedName name="Sub_12">#REF!</definedName>
    <definedName name="xxxyyy">#REF!</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21" l="1"/>
  <c r="F39" i="21"/>
  <c r="F38" i="21"/>
  <c r="F201" i="17"/>
  <c r="F193" i="17"/>
  <c r="F180" i="17"/>
  <c r="F168" i="17"/>
  <c r="F158" i="17"/>
  <c r="F154" i="17"/>
  <c r="F156" i="17"/>
  <c r="F146" i="17"/>
  <c r="F138" i="17"/>
  <c r="F134" i="17"/>
  <c r="F132" i="17"/>
  <c r="F130" i="17"/>
  <c r="F128" i="17"/>
  <c r="F126" i="17"/>
  <c r="F124" i="17"/>
  <c r="F122" i="17"/>
  <c r="F118" i="17"/>
  <c r="F116" i="17"/>
  <c r="F114" i="17"/>
  <c r="F101" i="17"/>
  <c r="F99" i="17"/>
  <c r="F93" i="17"/>
  <c r="F91" i="17"/>
  <c r="F89" i="17"/>
  <c r="F83" i="17"/>
  <c r="F81" i="17"/>
  <c r="E77" i="17"/>
  <c r="F75" i="17"/>
  <c r="F73" i="17"/>
  <c r="F71" i="17"/>
  <c r="F69" i="17"/>
  <c r="F67" i="17"/>
  <c r="E62" i="17"/>
  <c r="F60" i="17"/>
  <c r="F58" i="17"/>
  <c r="F56" i="17"/>
  <c r="F54" i="17"/>
  <c r="F52" i="17"/>
  <c r="F50" i="17"/>
  <c r="E45" i="17"/>
  <c r="F43" i="17"/>
  <c r="F41" i="17"/>
  <c r="F39" i="17"/>
  <c r="F37" i="17"/>
  <c r="F35" i="17"/>
  <c r="F33" i="17"/>
  <c r="F31" i="17"/>
  <c r="F29" i="17"/>
  <c r="F27" i="17"/>
  <c r="E23" i="17"/>
  <c r="F21" i="17"/>
  <c r="F19" i="17"/>
  <c r="E15" i="17"/>
  <c r="F13" i="17"/>
  <c r="F11" i="17"/>
  <c r="F9" i="17"/>
  <c r="F149" i="22"/>
  <c r="F146" i="22"/>
  <c r="F145" i="22"/>
  <c r="F144" i="22"/>
  <c r="F143" i="22"/>
  <c r="F142" i="22"/>
  <c r="F141" i="22"/>
  <c r="F137" i="22"/>
  <c r="F135" i="22"/>
  <c r="F134" i="22"/>
  <c r="F133" i="22"/>
  <c r="F132" i="22"/>
  <c r="F129" i="22"/>
  <c r="F128" i="22"/>
  <c r="F124" i="22"/>
  <c r="F123" i="22"/>
  <c r="F115" i="22"/>
  <c r="F112" i="22"/>
  <c r="F110" i="22"/>
  <c r="F108" i="22"/>
  <c r="F106" i="22"/>
  <c r="F105" i="22"/>
  <c r="F104" i="22"/>
  <c r="F100" i="22"/>
  <c r="F98" i="22"/>
  <c r="F97" i="22"/>
  <c r="F96" i="22"/>
  <c r="F95" i="22"/>
  <c r="F93" i="22"/>
  <c r="F92" i="22"/>
  <c r="F91" i="22"/>
  <c r="F90" i="22"/>
  <c r="F87" i="22"/>
  <c r="F86" i="22"/>
  <c r="F85" i="22"/>
  <c r="F80" i="22"/>
  <c r="F78" i="22"/>
  <c r="F77" i="22"/>
  <c r="F76" i="22"/>
  <c r="F75" i="22"/>
  <c r="F73" i="22"/>
  <c r="F71" i="22"/>
  <c r="F70" i="22"/>
  <c r="F69" i="22"/>
  <c r="F67" i="22"/>
  <c r="F66" i="22"/>
  <c r="F65" i="22"/>
  <c r="F62" i="22"/>
  <c r="F61" i="22"/>
  <c r="F60" i="22"/>
  <c r="F59" i="22"/>
  <c r="F58" i="22"/>
  <c r="F57" i="22"/>
  <c r="F56" i="22"/>
  <c r="F54" i="22"/>
  <c r="F53" i="22"/>
  <c r="F52" i="22"/>
  <c r="F51" i="22"/>
  <c r="F49" i="22"/>
  <c r="F48" i="22"/>
  <c r="F47" i="22"/>
  <c r="F46" i="22"/>
  <c r="F40" i="22"/>
  <c r="F39" i="22"/>
  <c r="F38" i="22"/>
  <c r="F37" i="22"/>
  <c r="F35" i="22"/>
  <c r="F34" i="22"/>
  <c r="F33" i="22"/>
  <c r="F32" i="22"/>
  <c r="F30" i="22"/>
  <c r="F29" i="22"/>
  <c r="F24" i="22"/>
  <c r="F23" i="22"/>
  <c r="F22" i="22"/>
  <c r="F20" i="22"/>
  <c r="F18" i="22"/>
  <c r="F17" i="22"/>
  <c r="F16" i="22"/>
  <c r="F15" i="22"/>
  <c r="F13" i="22"/>
  <c r="F12" i="22"/>
  <c r="F49" i="16"/>
  <c r="F48" i="16"/>
  <c r="F47" i="16"/>
  <c r="F46" i="16"/>
  <c r="F45" i="16"/>
  <c r="F44" i="16"/>
  <c r="F43" i="16"/>
  <c r="F42" i="16"/>
  <c r="F41" i="16"/>
  <c r="F40" i="16"/>
  <c r="F30" i="16"/>
  <c r="F31" i="16"/>
  <c r="F29" i="16"/>
  <c r="F27" i="16"/>
  <c r="F26" i="16"/>
  <c r="F21" i="16"/>
  <c r="F20" i="16"/>
  <c r="F19" i="16"/>
  <c r="F18" i="16"/>
  <c r="F17" i="16"/>
  <c r="F16" i="16"/>
  <c r="F15" i="16"/>
  <c r="F14" i="16"/>
  <c r="F13" i="16"/>
  <c r="F12" i="16"/>
  <c r="F11" i="16"/>
  <c r="F10" i="16"/>
  <c r="F197" i="18"/>
  <c r="F195" i="18"/>
  <c r="F193" i="18"/>
  <c r="F189" i="18"/>
  <c r="F187" i="18"/>
  <c r="F183" i="18"/>
  <c r="F181" i="18"/>
  <c r="F179" i="18"/>
  <c r="F177" i="18"/>
  <c r="F175" i="18"/>
  <c r="F173" i="18"/>
  <c r="F168" i="18"/>
  <c r="F166" i="18"/>
  <c r="F164" i="18"/>
  <c r="F160" i="18"/>
  <c r="F158" i="18"/>
  <c r="F156" i="18"/>
  <c r="F154" i="18"/>
  <c r="F150" i="18"/>
  <c r="F148" i="18"/>
  <c r="F146" i="18"/>
  <c r="F142" i="18"/>
  <c r="F140" i="18"/>
  <c r="F138" i="18"/>
  <c r="F136" i="18"/>
  <c r="F134" i="18"/>
  <c r="F130" i="18"/>
  <c r="F128" i="18"/>
  <c r="F126" i="18"/>
  <c r="F124" i="18"/>
  <c r="F122" i="18"/>
  <c r="F120" i="18"/>
  <c r="F118" i="18"/>
  <c r="F116" i="18"/>
  <c r="F114" i="18"/>
  <c r="F110" i="18"/>
  <c r="F108" i="18"/>
  <c r="E100" i="18"/>
  <c r="F98" i="18"/>
  <c r="F96" i="18"/>
  <c r="F94" i="18"/>
  <c r="E90" i="18"/>
  <c r="F88" i="18"/>
  <c r="F86" i="18"/>
  <c r="F84" i="18"/>
  <c r="E80" i="18"/>
  <c r="F78" i="18"/>
  <c r="F76" i="18"/>
  <c r="E72" i="18"/>
  <c r="F70" i="18"/>
  <c r="F68" i="18"/>
  <c r="F66" i="18"/>
  <c r="E62" i="18"/>
  <c r="F60" i="18"/>
  <c r="F58" i="18"/>
  <c r="F56" i="18"/>
  <c r="F54" i="18"/>
  <c r="F52" i="18"/>
  <c r="F50" i="18"/>
  <c r="E45" i="18"/>
  <c r="F43" i="18"/>
  <c r="F41" i="18"/>
  <c r="F39" i="18"/>
  <c r="F37" i="18"/>
  <c r="F35" i="18"/>
  <c r="F33" i="18"/>
  <c r="F31" i="18"/>
  <c r="F29" i="18"/>
  <c r="F27" i="18"/>
  <c r="E15" i="18"/>
  <c r="E23" i="18"/>
  <c r="F19" i="18"/>
  <c r="F13" i="18"/>
  <c r="F11" i="18"/>
  <c r="F9" i="18"/>
  <c r="F127" i="2"/>
  <c r="F126" i="2"/>
  <c r="F125" i="2"/>
  <c r="F124" i="2"/>
  <c r="F123" i="2"/>
  <c r="F119" i="2"/>
  <c r="F118" i="2"/>
  <c r="F115" i="2"/>
  <c r="F114" i="2"/>
  <c r="F111" i="2"/>
  <c r="F104" i="2"/>
  <c r="F102" i="2"/>
  <c r="F100" i="2"/>
  <c r="F98" i="2"/>
  <c r="F96" i="2"/>
  <c r="F94" i="2"/>
  <c r="F93" i="2"/>
  <c r="F88" i="2"/>
  <c r="F87" i="2"/>
  <c r="F86" i="2"/>
  <c r="F85" i="2"/>
  <c r="F83" i="2"/>
  <c r="F82" i="2"/>
  <c r="F81" i="2"/>
  <c r="F80" i="2"/>
  <c r="F74" i="2"/>
  <c r="F72" i="2"/>
  <c r="F71" i="2"/>
  <c r="F69" i="2"/>
  <c r="F68" i="2"/>
  <c r="F67" i="2"/>
  <c r="F65" i="2"/>
  <c r="F64" i="2"/>
  <c r="F63" i="2"/>
  <c r="F62" i="2"/>
  <c r="F60" i="2"/>
  <c r="F59" i="2"/>
  <c r="F56" i="2"/>
  <c r="F55" i="2"/>
  <c r="F54" i="2"/>
  <c r="F53" i="2"/>
  <c r="F52" i="2"/>
  <c r="F51" i="2"/>
  <c r="F49" i="2"/>
  <c r="F48" i="2"/>
  <c r="F47" i="2"/>
  <c r="F45" i="2"/>
  <c r="F44" i="2"/>
  <c r="F43" i="2"/>
  <c r="F38" i="2"/>
  <c r="F37" i="2"/>
  <c r="F36" i="2"/>
  <c r="F35" i="2"/>
  <c r="F34" i="2"/>
  <c r="F32" i="2"/>
  <c r="F30" i="2"/>
  <c r="F29" i="2"/>
  <c r="F24" i="2"/>
  <c r="F23" i="2"/>
  <c r="F22" i="2"/>
  <c r="F20" i="2"/>
  <c r="F18" i="2"/>
  <c r="F17" i="2"/>
  <c r="F16" i="2"/>
  <c r="F15" i="2"/>
  <c r="F13" i="2"/>
  <c r="F12" i="2"/>
  <c r="F55" i="25"/>
  <c r="F54" i="25"/>
  <c r="F53" i="25"/>
  <c r="F52" i="25"/>
  <c r="F51" i="25"/>
  <c r="F50" i="25"/>
  <c r="F49" i="25"/>
  <c r="F48" i="25"/>
  <c r="F47" i="25"/>
  <c r="F46" i="25"/>
  <c r="F34" i="25"/>
  <c r="F33" i="25"/>
  <c r="F32" i="25"/>
  <c r="F25" i="25"/>
  <c r="F24" i="25"/>
  <c r="F23" i="25"/>
  <c r="F22" i="25"/>
  <c r="F21" i="25"/>
  <c r="F20" i="25"/>
  <c r="F19" i="25"/>
  <c r="F18" i="25"/>
  <c r="F17" i="25"/>
  <c r="F14" i="25"/>
  <c r="F13" i="25"/>
  <c r="F12" i="25"/>
  <c r="F11" i="25"/>
  <c r="F10" i="25"/>
  <c r="F9" i="25"/>
  <c r="F8" i="25"/>
  <c r="F199" i="23"/>
  <c r="F198" i="23"/>
  <c r="F197" i="23"/>
  <c r="F196" i="23"/>
  <c r="F195" i="23"/>
  <c r="F192" i="23"/>
  <c r="F190" i="23"/>
  <c r="F187" i="23"/>
  <c r="F186" i="23"/>
  <c r="F183" i="23"/>
  <c r="F182" i="23"/>
  <c r="F180" i="23"/>
  <c r="F178" i="23"/>
  <c r="F177" i="23"/>
  <c r="F176" i="23"/>
  <c r="F168" i="23"/>
  <c r="F166" i="23"/>
  <c r="F164" i="23"/>
  <c r="F157" i="23"/>
  <c r="F156" i="23"/>
  <c r="F155" i="23"/>
  <c r="F154" i="23"/>
  <c r="F152" i="23"/>
  <c r="F150" i="23"/>
  <c r="F148" i="23"/>
  <c r="F147" i="23"/>
  <c r="F145" i="23"/>
  <c r="F143" i="23"/>
  <c r="F141" i="23"/>
  <c r="F140" i="23"/>
  <c r="F139" i="23"/>
  <c r="F137" i="23"/>
  <c r="F135" i="23"/>
  <c r="F134" i="23"/>
  <c r="F132" i="23"/>
  <c r="F130" i="23"/>
  <c r="F128" i="23"/>
  <c r="F127" i="23"/>
  <c r="F120" i="23"/>
  <c r="F119" i="23"/>
  <c r="F117" i="23"/>
  <c r="F113" i="23"/>
  <c r="F112" i="23"/>
  <c r="F110" i="23"/>
  <c r="F108" i="23"/>
  <c r="F107" i="23"/>
  <c r="F106" i="23"/>
  <c r="F105" i="23"/>
  <c r="F96" i="23"/>
  <c r="F95" i="23"/>
  <c r="F94" i="23"/>
  <c r="F92" i="23"/>
  <c r="F91" i="23"/>
  <c r="F89" i="23"/>
  <c r="F88" i="23"/>
  <c r="F86" i="23"/>
  <c r="F85" i="23"/>
  <c r="F83" i="23"/>
  <c r="F82" i="23"/>
  <c r="F81" i="23"/>
  <c r="F79" i="23"/>
  <c r="F78" i="23"/>
  <c r="F77" i="23"/>
  <c r="F75" i="23"/>
  <c r="F74" i="23"/>
  <c r="F73" i="23"/>
  <c r="F70" i="23"/>
  <c r="F69" i="23"/>
  <c r="F68" i="23"/>
  <c r="F67" i="23"/>
  <c r="F66" i="23"/>
  <c r="F65" i="23"/>
  <c r="F64" i="23"/>
  <c r="F63" i="23"/>
  <c r="F62" i="23"/>
  <c r="F60" i="23"/>
  <c r="F59" i="23"/>
  <c r="F58" i="23"/>
  <c r="F57" i="23"/>
  <c r="F56" i="23"/>
  <c r="F55" i="23"/>
  <c r="F53" i="23"/>
  <c r="F52" i="23"/>
  <c r="F47" i="23"/>
  <c r="F46" i="23"/>
  <c r="F45" i="23"/>
  <c r="F44" i="23"/>
  <c r="F43" i="23"/>
  <c r="F40" i="23"/>
  <c r="F38" i="23"/>
  <c r="F37" i="23"/>
  <c r="F35" i="23"/>
  <c r="F34" i="23"/>
  <c r="F33" i="23"/>
  <c r="F31" i="23"/>
  <c r="F30" i="23"/>
  <c r="F29" i="23"/>
  <c r="F28" i="23"/>
  <c r="F23" i="23"/>
  <c r="F22" i="23"/>
  <c r="F21" i="23"/>
  <c r="F20" i="23"/>
  <c r="F19" i="23"/>
  <c r="F18" i="23"/>
  <c r="F17" i="23"/>
  <c r="F15" i="23"/>
  <c r="F13" i="23"/>
  <c r="F28" i="21"/>
  <c r="F27" i="21"/>
  <c r="F26" i="21"/>
  <c r="F25" i="21"/>
  <c r="F22" i="21"/>
  <c r="F21" i="21"/>
  <c r="F20" i="21"/>
  <c r="F18" i="21"/>
  <c r="F10" i="21"/>
  <c r="F11" i="21"/>
  <c r="F12" i="21"/>
  <c r="F16" i="25"/>
  <c r="F35" i="24"/>
  <c r="D122" i="24" l="1"/>
  <c r="D123" i="24"/>
  <c r="D118" i="24"/>
  <c r="D114" i="24"/>
  <c r="D115" i="24" s="1"/>
  <c r="D159" i="24" l="1"/>
  <c r="D158" i="24"/>
  <c r="D157" i="24"/>
  <c r="D133" i="24"/>
  <c r="D128" i="24"/>
  <c r="D145" i="24"/>
  <c r="D88" i="24"/>
  <c r="D88" i="23"/>
  <c r="D31" i="24"/>
  <c r="D41" i="24"/>
  <c r="D39" i="24"/>
  <c r="D175" i="24"/>
  <c r="D14" i="24"/>
  <c r="F14" i="24" s="1"/>
  <c r="D195" i="23"/>
  <c r="D89" i="23"/>
  <c r="D66" i="23"/>
  <c r="D59" i="23"/>
  <c r="D147" i="24" l="1"/>
  <c r="D149" i="24"/>
  <c r="F41" i="25" l="1"/>
  <c r="F42" i="25" s="1"/>
  <c r="F36" i="25"/>
  <c r="F35" i="25"/>
  <c r="F31" i="25"/>
  <c r="F30" i="25"/>
  <c r="F15" i="25"/>
  <c r="D20" i="24"/>
  <c r="F20" i="24" s="1"/>
  <c r="D19" i="24"/>
  <c r="F19" i="24" s="1"/>
  <c r="D18" i="24"/>
  <c r="F18" i="24" s="1"/>
  <c r="F17" i="24"/>
  <c r="D12" i="24"/>
  <c r="F12" i="24" s="1"/>
  <c r="D11" i="24"/>
  <c r="F11" i="24" s="1"/>
  <c r="D10" i="24"/>
  <c r="D9" i="24"/>
  <c r="F9" i="24" s="1"/>
  <c r="F10" i="24"/>
  <c r="F8" i="24"/>
  <c r="F37" i="25" l="1"/>
  <c r="F26" i="25"/>
  <c r="F22" i="24"/>
  <c r="F58" i="25" l="1"/>
  <c r="D26" i="1" l="1"/>
  <c r="F175" i="24"/>
  <c r="F169" i="24"/>
  <c r="F168" i="24"/>
  <c r="F159" i="24"/>
  <c r="F158" i="24"/>
  <c r="F149" i="24"/>
  <c r="F147" i="24"/>
  <c r="F145" i="24"/>
  <c r="F140" i="24"/>
  <c r="F135" i="24"/>
  <c r="F134" i="24"/>
  <c r="F133" i="24"/>
  <c r="F132" i="24"/>
  <c r="D131" i="24"/>
  <c r="F131" i="24" s="1"/>
  <c r="F129" i="24"/>
  <c r="F128" i="24"/>
  <c r="F127" i="24"/>
  <c r="F126" i="24"/>
  <c r="F125" i="24"/>
  <c r="F124" i="24"/>
  <c r="F123" i="24"/>
  <c r="F122" i="24"/>
  <c r="F121" i="24"/>
  <c r="F118" i="24"/>
  <c r="D116" i="24"/>
  <c r="F116" i="24" s="1"/>
  <c r="D101" i="24"/>
  <c r="F101" i="24" s="1"/>
  <c r="F97" i="24"/>
  <c r="F88" i="24"/>
  <c r="D87" i="24"/>
  <c r="F86" i="24"/>
  <c r="F85" i="24"/>
  <c r="F84" i="24"/>
  <c r="F43" i="24"/>
  <c r="F37" i="24"/>
  <c r="D58" i="24"/>
  <c r="F58" i="24" s="1"/>
  <c r="F29" i="24"/>
  <c r="F27" i="24"/>
  <c r="F191" i="23"/>
  <c r="F163" i="23"/>
  <c r="F169" i="23" s="1"/>
  <c r="F116" i="23"/>
  <c r="F115" i="23"/>
  <c r="F103" i="23"/>
  <c r="F102" i="23"/>
  <c r="F93" i="23"/>
  <c r="D85" i="23"/>
  <c r="D55" i="23"/>
  <c r="F41" i="23"/>
  <c r="D94" i="24" l="1"/>
  <c r="D91" i="24" s="1"/>
  <c r="F91" i="24" s="1"/>
  <c r="D99" i="24"/>
  <c r="F151" i="24"/>
  <c r="D49" i="24"/>
  <c r="F49" i="24" s="1"/>
  <c r="D50" i="24"/>
  <c r="F50" i="24" s="1"/>
  <c r="D60" i="24"/>
  <c r="F33" i="24"/>
  <c r="D162" i="24"/>
  <c r="F162" i="24" s="1"/>
  <c r="F171" i="24"/>
  <c r="F39" i="24"/>
  <c r="D105" i="24"/>
  <c r="F105" i="24" s="1"/>
  <c r="F41" i="24"/>
  <c r="D142" i="24"/>
  <c r="D139" i="24" s="1"/>
  <c r="F139" i="24" s="1"/>
  <c r="F31" i="24"/>
  <c r="F157" i="24"/>
  <c r="F87" i="24"/>
  <c r="F114" i="24"/>
  <c r="F115" i="24"/>
  <c r="D90" i="24" l="1"/>
  <c r="F90" i="24" s="1"/>
  <c r="D92" i="24"/>
  <c r="F92" i="24" s="1"/>
  <c r="D46" i="24"/>
  <c r="F46" i="24" s="1"/>
  <c r="D53" i="24"/>
  <c r="F53" i="24" s="1"/>
  <c r="D52" i="24"/>
  <c r="F52" i="24" s="1"/>
  <c r="D51" i="24"/>
  <c r="F51" i="24" s="1"/>
  <c r="D47" i="24"/>
  <c r="F47" i="24" s="1"/>
  <c r="D48" i="24"/>
  <c r="F48" i="24" s="1"/>
  <c r="D54" i="24"/>
  <c r="F54" i="24" s="1"/>
  <c r="D56" i="24"/>
  <c r="F56" i="24" s="1"/>
  <c r="D64" i="24"/>
  <c r="F64" i="24" s="1"/>
  <c r="D103" i="24"/>
  <c r="F103" i="24" s="1"/>
  <c r="D66" i="24"/>
  <c r="D72" i="24" s="1"/>
  <c r="F72" i="24" s="1"/>
  <c r="F164" i="24"/>
  <c r="F99" i="24"/>
  <c r="F142" i="24"/>
  <c r="F94" i="24" l="1"/>
  <c r="D15" i="1"/>
  <c r="F60" i="24"/>
  <c r="D70" i="24"/>
  <c r="F70" i="24" s="1"/>
  <c r="F66" i="24"/>
  <c r="D68" i="24"/>
  <c r="F68" i="24" s="1"/>
  <c r="D74" i="24"/>
  <c r="F74" i="24" s="1"/>
  <c r="D76" i="24"/>
  <c r="F76" i="24" s="1"/>
  <c r="F107" i="24"/>
  <c r="F78" i="24" l="1"/>
  <c r="F177" i="24" s="1"/>
  <c r="D19" i="1" l="1"/>
  <c r="D30" i="1" l="1"/>
  <c r="F88" i="22"/>
  <c r="D69" i="2"/>
  <c r="D56" i="2"/>
  <c r="D93" i="17"/>
  <c r="F41" i="22" l="1"/>
  <c r="F147" i="22"/>
  <c r="F128" i="2"/>
  <c r="F75" i="2"/>
  <c r="F89" i="2"/>
  <c r="F60" i="21"/>
  <c r="F59" i="21"/>
  <c r="F58" i="21"/>
  <c r="F57" i="21"/>
  <c r="F56" i="21"/>
  <c r="F55" i="21"/>
  <c r="F54" i="21"/>
  <c r="F53" i="21"/>
  <c r="F52" i="21"/>
  <c r="F46" i="21"/>
  <c r="F47" i="21" s="1"/>
  <c r="F40" i="21"/>
  <c r="F37" i="21"/>
  <c r="F36" i="21"/>
  <c r="F35" i="21"/>
  <c r="F34" i="21"/>
  <c r="F24" i="21"/>
  <c r="F23" i="21"/>
  <c r="F19" i="21"/>
  <c r="F17" i="21"/>
  <c r="F16" i="21"/>
  <c r="F15" i="21"/>
  <c r="F14" i="21"/>
  <c r="F13" i="21"/>
  <c r="F35" i="16"/>
  <c r="F36" i="16" s="1"/>
  <c r="F28" i="16"/>
  <c r="D183" i="17"/>
  <c r="D109" i="17"/>
  <c r="D156" i="17"/>
  <c r="D154" i="17"/>
  <c r="D150" i="17"/>
  <c r="D148" i="17"/>
  <c r="D146" i="17"/>
  <c r="D144" i="17"/>
  <c r="D142" i="17"/>
  <c r="D140" i="17"/>
  <c r="D138" i="17"/>
  <c r="D136" i="17"/>
  <c r="D134" i="17"/>
  <c r="D132" i="17"/>
  <c r="D130" i="17"/>
  <c r="D128" i="17"/>
  <c r="D126" i="17"/>
  <c r="D124" i="17"/>
  <c r="D122" i="17"/>
  <c r="D110" i="17"/>
  <c r="F130" i="2" l="1"/>
  <c r="D16" i="1" s="1"/>
  <c r="D17" i="1"/>
  <c r="F61" i="21"/>
  <c r="F29" i="21"/>
  <c r="F41" i="21"/>
  <c r="F32" i="16"/>
  <c r="D185" i="17"/>
  <c r="F185" i="17" s="1"/>
  <c r="D89" i="17"/>
  <c r="F24" i="19"/>
  <c r="F18" i="19"/>
  <c r="F15" i="19"/>
  <c r="F14" i="19"/>
  <c r="F13" i="19"/>
  <c r="D173" i="18"/>
  <c r="D179" i="18"/>
  <c r="D156" i="18"/>
  <c r="D166" i="18" s="1"/>
  <c r="D154" i="18"/>
  <c r="D142" i="18"/>
  <c r="D140" i="18"/>
  <c r="D138" i="18"/>
  <c r="D136" i="18"/>
  <c r="D134" i="18"/>
  <c r="D132" i="18"/>
  <c r="F132" i="18" s="1"/>
  <c r="D130" i="18"/>
  <c r="D128" i="18"/>
  <c r="D126" i="18"/>
  <c r="D124" i="18"/>
  <c r="D122" i="18"/>
  <c r="D120" i="18"/>
  <c r="D118" i="18"/>
  <c r="D116" i="18"/>
  <c r="D114" i="18"/>
  <c r="D108" i="18"/>
  <c r="D110" i="18"/>
  <c r="D84" i="18"/>
  <c r="D177" i="18"/>
  <c r="D168" i="18"/>
  <c r="D158" i="18"/>
  <c r="D88" i="18"/>
  <c r="D50" i="18"/>
  <c r="D60" i="18" s="1"/>
  <c r="D27" i="18"/>
  <c r="D39" i="18" s="1"/>
  <c r="D15" i="18"/>
  <c r="D43" i="18" s="1"/>
  <c r="F199" i="17"/>
  <c r="F197" i="17"/>
  <c r="D189" i="17"/>
  <c r="F189" i="17" s="1"/>
  <c r="D187" i="17"/>
  <c r="F187" i="17" s="1"/>
  <c r="D178" i="17"/>
  <c r="F178" i="17" s="1"/>
  <c r="D176" i="17"/>
  <c r="F176" i="17" s="1"/>
  <c r="D164" i="17"/>
  <c r="D174" i="17" s="1"/>
  <c r="F174" i="17" s="1"/>
  <c r="D162" i="17"/>
  <c r="F162" i="17" s="1"/>
  <c r="F150" i="17"/>
  <c r="F148" i="17"/>
  <c r="F144" i="17"/>
  <c r="F142" i="17"/>
  <c r="F140" i="17"/>
  <c r="F136" i="17"/>
  <c r="D172" i="17"/>
  <c r="F172" i="17" s="1"/>
  <c r="D91" i="17"/>
  <c r="D50" i="17"/>
  <c r="D27" i="17"/>
  <c r="D29" i="17" s="1"/>
  <c r="D15" i="17"/>
  <c r="F30" i="19" l="1"/>
  <c r="D21" i="17"/>
  <c r="D43" i="17"/>
  <c r="D19" i="18"/>
  <c r="F51" i="16"/>
  <c r="F164" i="17"/>
  <c r="D166" i="17"/>
  <c r="F166" i="17" s="1"/>
  <c r="D31" i="17"/>
  <c r="D33" i="17"/>
  <c r="D35" i="17"/>
  <c r="D37" i="17"/>
  <c r="D39" i="17"/>
  <c r="D41" i="17"/>
  <c r="D52" i="17"/>
  <c r="D54" i="17"/>
  <c r="D56" i="17"/>
  <c r="D58" i="17"/>
  <c r="D60" i="17"/>
  <c r="D175" i="18"/>
  <c r="D164" i="18"/>
  <c r="F170" i="18" s="1"/>
  <c r="D41" i="18"/>
  <c r="D21" i="18"/>
  <c r="F21" i="18" s="1"/>
  <c r="D52" i="18"/>
  <c r="D56" i="18"/>
  <c r="D31" i="18"/>
  <c r="D33" i="18"/>
  <c r="D76" i="18"/>
  <c r="D37" i="18"/>
  <c r="D78" i="18"/>
  <c r="D54" i="18"/>
  <c r="D29" i="18"/>
  <c r="D86" i="18"/>
  <c r="D58" i="18"/>
  <c r="D35" i="18"/>
  <c r="F183" i="17"/>
  <c r="D19" i="17"/>
  <c r="D81" i="17"/>
  <c r="D83" i="17"/>
  <c r="D24" i="1" l="1"/>
  <c r="D27" i="1" a="1"/>
  <c r="D27" i="1" s="1"/>
  <c r="D28" i="1" a="1"/>
  <c r="D28" i="1" s="1"/>
  <c r="D94" i="18"/>
  <c r="D181" i="18"/>
  <c r="E95" i="17"/>
  <c r="D99" i="17"/>
  <c r="D191" i="17"/>
  <c r="F191" i="17" s="1"/>
  <c r="E85" i="17"/>
  <c r="D25" i="1" l="1"/>
  <c r="D96" i="18"/>
  <c r="D98" i="18"/>
  <c r="D101" i="17"/>
  <c r="D103" i="17"/>
  <c r="F103" i="17" s="1"/>
  <c r="F200" i="18" l="1"/>
  <c r="E105" i="17"/>
  <c r="F204" i="17" s="1"/>
  <c r="D21" i="1" l="1"/>
  <c r="D20" i="1"/>
  <c r="F7" i="15"/>
  <c r="F18" i="15" s="1"/>
  <c r="D36" i="1" l="1"/>
  <c r="D18" i="1"/>
  <c r="D32" i="1"/>
  <c r="D23" i="1"/>
  <c r="D35" i="1" s="1"/>
  <c r="D37" i="1" l="1"/>
  <c r="D22" i="1"/>
  <c r="D31" i="1" l="1"/>
  <c r="D33" i="1" s="1"/>
  <c r="D14" i="1" l="1"/>
  <c r="D41" i="1" s="1"/>
  <c r="D42" i="1" s="1"/>
  <c r="D43" i="1" s="1"/>
  <c r="D44" i="1" s="1"/>
  <c r="D4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<sst xmlns="http://schemas.openxmlformats.org/spreadsheetml/2006/main" count="2417" uniqueCount="818">
  <si>
    <t>vsebina:</t>
  </si>
  <si>
    <t>GRADBENA DELA</t>
  </si>
  <si>
    <t>GRADBENA DELA SKUPAJ:</t>
  </si>
  <si>
    <t>kpl</t>
  </si>
  <si>
    <t xml:space="preserve">1 </t>
  </si>
  <si>
    <t>kos</t>
  </si>
  <si>
    <t>3a</t>
  </si>
  <si>
    <t>m1</t>
  </si>
  <si>
    <t>m2</t>
  </si>
  <si>
    <t>m3</t>
  </si>
  <si>
    <t>1a</t>
  </si>
  <si>
    <t>1c</t>
  </si>
  <si>
    <t>2a</t>
  </si>
  <si>
    <t>3b</t>
  </si>
  <si>
    <t>ur</t>
  </si>
  <si>
    <t xml:space="preserve">investitor: 	</t>
  </si>
  <si>
    <t xml:space="preserve">objekt: </t>
  </si>
  <si>
    <t>I.</t>
  </si>
  <si>
    <t>RUŠITVE IN ODSTRANITVE</t>
  </si>
  <si>
    <t>€/EM</t>
  </si>
  <si>
    <t>EM</t>
  </si>
  <si>
    <t>€</t>
  </si>
  <si>
    <t>1b</t>
  </si>
  <si>
    <t>2</t>
  </si>
  <si>
    <t>Vse rušitve z odvozom na stalno deponijo s plačilom takse.</t>
  </si>
  <si>
    <t>Razna dodatna in nepredvidena dela</t>
  </si>
  <si>
    <t>ur KV</t>
  </si>
  <si>
    <t>ur PK</t>
  </si>
  <si>
    <t>ur NK</t>
  </si>
  <si>
    <t>ur bager</t>
  </si>
  <si>
    <t>RUŠITVE IN ODSTRANITVE SKUPAJ:</t>
  </si>
  <si>
    <t>II.</t>
  </si>
  <si>
    <t>ZUNANJE POVRŠINE</t>
  </si>
  <si>
    <t>III.</t>
  </si>
  <si>
    <t>2b</t>
  </si>
  <si>
    <t>3</t>
  </si>
  <si>
    <t>ZUNANJE POVRŠINE SKUPAJ:</t>
  </si>
  <si>
    <t>ZEMELJSKA DELA</t>
  </si>
  <si>
    <t>1</t>
  </si>
  <si>
    <t>Izvajalec mora v ceni postavk zajeti tudi izdelavo in dostavo vseh vzorcev in testnih polj,</t>
  </si>
  <si>
    <t>Vzorce pisno potrdi odgovorni projektant.</t>
  </si>
  <si>
    <t>Vsa dela je izvajati skladno s projektom PZI, z gradbeno zakonodajo, veljavnimi standardi in pravili stroke.</t>
  </si>
  <si>
    <t>4</t>
  </si>
  <si>
    <t>5</t>
  </si>
  <si>
    <t>ZEMELJSKA DELA SKUPAJ:</t>
  </si>
  <si>
    <t>Izvedba robnih elementov z ustreznimi linijskimi temelji C12/15 in fugiranjem stikov.</t>
  </si>
  <si>
    <t>IV.</t>
  </si>
  <si>
    <t>1f</t>
  </si>
  <si>
    <t>V.</t>
  </si>
  <si>
    <t>Nepredvidena dela 5 %</t>
  </si>
  <si>
    <t>Skupaj A. + B.</t>
  </si>
  <si>
    <t>DDV (22 %)</t>
  </si>
  <si>
    <t>SKUPAJ (A+B) + D</t>
  </si>
  <si>
    <t>A</t>
  </si>
  <si>
    <t>B</t>
  </si>
  <si>
    <t>C</t>
  </si>
  <si>
    <t>D</t>
  </si>
  <si>
    <t>SKUPAJ:</t>
  </si>
  <si>
    <t>V priloženem popisu je v nekaterih postavkah zaradi ustreznejšega opisa materialov ali opreme v informativne namene naveden tudi proizvajalec in tip materiala ali opreme. Navedba je zgolj informativne narave in se lahko ponudi material oz. oprema, ki je enakovredna (68 člen ZJN-3).</t>
  </si>
  <si>
    <t>POROČILO K POPISU DEL IN PROJEKTANTSKI OCENI VREDNOSTI</t>
  </si>
  <si>
    <t>(-) V rekapitulaciji projektantske ocene vrednosti je zajet davek na dodano vrednost (DDV) v višini 22 %.</t>
  </si>
  <si>
    <t>(-) V popisu niso upoštevani odkupi zemljišč.</t>
  </si>
  <si>
    <t>(-) Proizvajalec se seznani z vsemi pogoji za delo (transport, omejitve kulturne dediščine) pred izvedbo del! Kasnejši zahtevki glede pogojev dela niso upravičeni.</t>
  </si>
  <si>
    <t>SPLOŠNO:</t>
  </si>
  <si>
    <t>(-) Dela je potrebno izvajati skladno s projektno dokumentacijo, v skladu z veljavnimi tehničnimi predpisi, normativi in standardi ob upoštevanju zahtev iz varstva pri delu. Uporabljati je potrebno samo materiale, ki ustrezajo predpisom in standardom.</t>
  </si>
  <si>
    <t>(-) V enotnih cenah morajo biti zajeti tudi naslednji stroški:</t>
  </si>
  <si>
    <t>... ureditev gradbišča, zakoličba, postavitev gradbiščne table, zaščitna ograja in obvestila ter ostala pripravljalna dela, z vsemi deli in materialom ter dnevno čiščenje gradbišča,</t>
  </si>
  <si>
    <t>... ves potreben osnovni in pomožni material z dobavo, vse podkonstrukcije, transporte in vgrajevanja,</t>
  </si>
  <si>
    <t>... izvedba del po popisu iz postavke in načrta,</t>
  </si>
  <si>
    <t>... zavarovanja gradbišča,</t>
  </si>
  <si>
    <t>... začasne in stalne deponije in pripadajoči transporti,</t>
  </si>
  <si>
    <t>... koordinacija med investitorjem, nadzornikom, upravljalci komunalnih vodov, izvajalci, podizvajalci in soglasodajalci</t>
  </si>
  <si>
    <t>... sortiranje odpadkov na gradbišču (gradbiščni odpadki), stroški nakladanja, odvoza na registrirano stalno deponijo ter plačilo stroškov deponije in taks (če v postavki ni drugače določeno)</t>
  </si>
  <si>
    <t>(-) Obračun se mora izvajati na osnovi dejansko opravljenih količin, katere z vpisom v gradbeni dnevnik potrdi odgovorni nadzornik.</t>
  </si>
  <si>
    <t>(-)Z izdelavo ponudbe se smatra, da si je ponudnik objekt ogledal in v ponudbi upošteval dejansko stanje.</t>
  </si>
  <si>
    <t>(-)Vgrajeni material mora ustrezati veljavnim normativom in standardom, ter ustrezati predpisani kvaliteti določeni s projektom, kar se dokaže z izvidi in atesti in morajo biti vračunani v cenah po enoti.</t>
  </si>
  <si>
    <t>IGRALA IN OPREMA</t>
  </si>
  <si>
    <t>(-) Če ponudnik izbere igralo z enakimi lastnosti drugega proizvajalca, mora biti k ponudbi priložen tehnični list igrala z opisom in specifikacijami iz katerega je dobro razvidna kakovost in ostale lastnosti. Ustreznost igrala pred izborom izvajalca potrdi projektant.</t>
  </si>
  <si>
    <t>(-) Za vse vgrajene materiale mora izvajalec del predložiti dokumentacijo (atesti, certifikati, meritve....).</t>
  </si>
  <si>
    <t xml:space="preserve">(-) Nabava z nakupom, transport do mesta vgraditve in montaža s postavitvijo visoko kvalitetne urbane tipske opreme. Urbana oprema, ki je primerna za zunanje mestne ureditve in javne parke. </t>
  </si>
  <si>
    <t>… izvajalec se seznani z vsemi okoliščinami, stanjem na terenu in iz tega izhajajočimi možnostmi za dostop in transport, manipulacijo…</t>
  </si>
  <si>
    <t xml:space="preserve">(-)V ponudbeni ceni  je potrebno zajeti  ves potreben material in delo vključno z vsemi transporti, pomožnimi deli  in potrebnimi ukrepi za zagotavljanje varnega dela delavcev  in okolice, ki so potrebna za izvedbo del po posamezni postavki. </t>
  </si>
  <si>
    <t>(-) Vsi igralni elementi in površine morajo ustrezati varnostnim standardom:
SIST EN 1176 (Oprema otroških igrišč) in
SIST EN 1177 (Ublažitev udarcev pri površinah otroških igrišč) in
SIST EN 16630 (Ublažitev udarcev pri površinah ozunanjih vadbenih parkov).
Vsa uporabljena igrala morajo imeti potreben Certifikat o skladnosti.
Proizvajalec mora zagotoviti garancijo za obstojnost materiala  in dostopnost rezervnih delov za obnovo.</t>
  </si>
  <si>
    <t>0.</t>
  </si>
  <si>
    <t>PRIPRAVA GRADBIŠČA IN TUJE STORITVE</t>
  </si>
  <si>
    <t>ZAKOLIČBA</t>
  </si>
  <si>
    <t xml:space="preserve">PROJEKTANTSKI NADZOR </t>
  </si>
  <si>
    <t>pooblaščenega krajinskega arhitekta</t>
  </si>
  <si>
    <t>V ceni vseh postavk je zajeto vse za gotove izvedene površine in vgrajene materiale in elemente, z vsem osnovnim in pomožnim materialom, transporti.</t>
  </si>
  <si>
    <t>Vse izmere je potrebno preveriti po posameznih  načrtih, v primeru nejasnosti se posvetovati s projektantom.</t>
  </si>
  <si>
    <t>Temelji odstranjene opreme v bližini dreves naj v izogib poškodbam korenin ostanejo v tleh.</t>
  </si>
  <si>
    <t>Izkopi v območju drevesnih korenin naj bodo ročni oz. pazljivi, če so strojni.</t>
  </si>
  <si>
    <t>6</t>
  </si>
  <si>
    <t>ZAŠČITA OBSTOJEČE VEGETACIJE</t>
  </si>
  <si>
    <t>IV</t>
  </si>
  <si>
    <t>Izvedba AB elementov, z dobavo in vgradnjo materiala in elementov, po projektu, z vsem osnovnim in pomožnim materialom, vsemi deli in transporti, vse za gotove izvedene elemente in vgrajene materiale.</t>
  </si>
  <si>
    <t>3c</t>
  </si>
  <si>
    <t>popis del PZI</t>
  </si>
  <si>
    <t>kol</t>
  </si>
  <si>
    <t>Odstranitve zunanjih tlakov in robnih elementov s temelji.</t>
  </si>
  <si>
    <t>3d</t>
  </si>
  <si>
    <t>Niveliranje - preoblikovanje terena z utrjevanjem in nabijanjem v plasteh, z dobavo in vgradnjo ustrezne zemljine</t>
  </si>
  <si>
    <t>7</t>
  </si>
  <si>
    <t>zmrzlinsko odporen tamponski drobljenec TD 0/32 v debelini 25cm</t>
  </si>
  <si>
    <t>kg</t>
  </si>
  <si>
    <t>Izvedba zunanjih tlakov in utrjenih površin, z dobavo in vgradnjo materiala, ustrezno pripravo podlage, ustreznimi utrjevanji in nego površin.</t>
  </si>
  <si>
    <t>2c</t>
  </si>
  <si>
    <t>2d</t>
  </si>
  <si>
    <t>2e</t>
  </si>
  <si>
    <t>7a</t>
  </si>
  <si>
    <t>zmrzlinsko odporen kamniti nasipni material KNM 0/64 v debelini 30cm</t>
  </si>
  <si>
    <t>7b</t>
  </si>
  <si>
    <t>7c</t>
  </si>
  <si>
    <t>ločilni geosintetik 14-16 kN/m</t>
  </si>
  <si>
    <t>7d</t>
  </si>
  <si>
    <t>7e</t>
  </si>
  <si>
    <t xml:space="preserve"> </t>
  </si>
  <si>
    <t>MONTAŽNA DELA</t>
  </si>
  <si>
    <t>Izvajalci del, ki bodo delali na gradbišču kot tudi nadzorniki in projektanti morajo biti seznanjeni s standardi SIST DIN 18920:2019, ki obravnava Splošna navodila za zaščito dreves na gradbiščih.</t>
  </si>
  <si>
    <t>Vsa drevesa morajo imeti fizično zaščito rastnega prostora v skladu s standardom SIST DIN 18920:2019</t>
  </si>
  <si>
    <t>Odkopane korenine se ne smejo izsušiti. Kjerkoli bodo korenine odkopane ali razgaljene jih je potrebno prekriti in preprečiti izsuševanje ter ohranjati zemljino okrog njih vlažno z rednim zalivanjem.</t>
  </si>
  <si>
    <t>V kolikor naročnik ali izvajalec ve, da bo krošnja dreves kje moteča za izvedbo del oz. gibanje strojev, naj na to v času obrezovanja opozori nadzornega arborista, da oceni ali je dopustno veje odstraniti, skrajšati ali le začasno povezati.</t>
  </si>
  <si>
    <t>Občina Kočevje
Ljubljanska cesta 26
1330 Kočevje</t>
  </si>
  <si>
    <t>peščena površina z robniki, v debelini do 10cm</t>
  </si>
  <si>
    <t xml:space="preserve">izkop za gabione, globine do 1m </t>
  </si>
  <si>
    <t>Izkop za nove elemente, z odvozom na gradbiščno deponijo.</t>
  </si>
  <si>
    <t>za robniki</t>
  </si>
  <si>
    <t>za temelji podesta</t>
  </si>
  <si>
    <t>za gabioni</t>
  </si>
  <si>
    <t>tamponsko nasutje med temelji podesta</t>
  </si>
  <si>
    <t>tamponsko nasutje med temelji gabionov</t>
  </si>
  <si>
    <t>temelji podesta</t>
  </si>
  <si>
    <t>MONTAŽNA DELA SKUPAJ</t>
  </si>
  <si>
    <t>Izvajalec je dolžan izdelati delavniško dokumentacijo in vzorec vseh elementov in pridobiti pisno potrditve projektanta.</t>
  </si>
  <si>
    <t>1b1</t>
  </si>
  <si>
    <t>SKUPAJ</t>
  </si>
  <si>
    <t>1a1</t>
  </si>
  <si>
    <t>Izbran je smrekov les. Skobljan les s posnetimi robovi, je prej skrbno posušen (pod 15% relativne lesne vlage). Po obdelavi se potaplja v pripravek za zaščito lesa proti glivam, plesnim in ostalim lesnim škodljivcem, kot je npr. Silvanolin.</t>
  </si>
  <si>
    <t>leseno sedalo na gabionu</t>
  </si>
  <si>
    <t>Dobava materiala, izdelava in montaža gabionov.</t>
  </si>
  <si>
    <t>Gabioni preseka 50/36cm</t>
  </si>
  <si>
    <t>VI.</t>
  </si>
  <si>
    <t>Izdelava, dobava in montaža lesenih elementov, po detajlih, z vsem potrebnim sidranjem, vso podkonstrukcijo, finalno obdelavo, vse za gotove izvedene in vgrajene elemente, po opisih v postavkah.</t>
  </si>
  <si>
    <t>(-) Izvajalec del mora pri izvedbi upoštevati tehnično poročilo iz načrta.</t>
  </si>
  <si>
    <t>(-) Vsa igrala morajo biti oblikovno usklajena in enakega proizvajalca.</t>
  </si>
  <si>
    <t>(-) Betonski temelji in podstavki igral in opreme so vključeni v posamezne postavke urbane opreme (komplet dobava in vgradnja).</t>
  </si>
  <si>
    <t>izkop jarka za temelje robnikov, preseka do 0,3x0,3m</t>
  </si>
  <si>
    <t>izkop za temelje podestov, globine 0,5-1m</t>
  </si>
  <si>
    <t>OP: Vse količine v raščenem stanju. Vsi izkopi se izvajajo v III. Ktg zemljišča in nasutjih</t>
  </si>
  <si>
    <t>1b2</t>
  </si>
  <si>
    <t>1b3</t>
  </si>
  <si>
    <t>leseni podesti nepravilne oblike s krivinami</t>
  </si>
  <si>
    <t>Površinski odkop trave in humusa, v debelini do 20cm</t>
  </si>
  <si>
    <t>2,2 cm varovalne travne plošče (s certifikatom za uporabo kot varnostna podlaga do višine padca 3m kot npr. Jurles Rubbagrass). Plošče se polaga na že vzpostavljeno zelenico in se jih na robovih vklini po detajlu. Dobava in montaža po detajlu vključno z vsemi pritrjevalnimi elementi.</t>
  </si>
  <si>
    <t>Ureditev levega brega reke Rinže</t>
  </si>
  <si>
    <t>1.</t>
  </si>
  <si>
    <t>kol.</t>
  </si>
  <si>
    <t>vrednost</t>
  </si>
  <si>
    <t>1.1.</t>
  </si>
  <si>
    <t>1.2.</t>
  </si>
  <si>
    <t>NOVA VEGETACIJA</t>
  </si>
  <si>
    <t>2.1.</t>
  </si>
  <si>
    <t>DREVESA</t>
  </si>
  <si>
    <r>
      <t xml:space="preserve">* Gnojila se dodajajo pod kap drevesne krošnje, ter nekoliko izven kapi drevesne krošnje. Plitvo se vkopljejo ali pokrijejo s tanko plastjo komposta, lubja, delno kompostiranimi organskimi zastrikami in podobno. </t>
    </r>
    <r>
      <rPr>
        <b/>
        <u/>
        <sz val="11"/>
        <rFont val="Segoe UI"/>
        <family val="2"/>
        <charset val="238"/>
      </rPr>
      <t>Območje 10 cm od debla se lahko pušča brez zastirke.</t>
    </r>
    <r>
      <rPr>
        <b/>
        <sz val="11"/>
        <rFont val="Segoe UI"/>
        <family val="2"/>
        <charset val="238"/>
      </rPr>
      <t xml:space="preserve">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r>
  </si>
  <si>
    <r>
      <t xml:space="preserve">PrAv P / Prunus aviun 'Plena', okrasna češnja
</t>
    </r>
    <r>
      <rPr>
        <sz val="11"/>
        <rFont val="Segoe UI"/>
        <family val="2"/>
        <charset val="238"/>
      </rPr>
      <t xml:space="preserve">Soliterna sadika s koreninsko balo v mreži. Obseg debla 18/20 cm (merjeno 1 m od tal). Drevoredno vzgojeno drevo s pravilno oblikovano krošnjo in prvim odganjkom na višini 2,2 m.  </t>
    </r>
  </si>
  <si>
    <t>NOVA DREVESA SKUPAJ:</t>
  </si>
  <si>
    <t>št. skupaj</t>
  </si>
  <si>
    <t>2.2.</t>
  </si>
  <si>
    <t>SAJENJE DREVES</t>
  </si>
  <si>
    <t>2.2.1.</t>
  </si>
  <si>
    <r>
      <rPr>
        <b/>
        <sz val="11"/>
        <rFont val="Segoe UI"/>
        <family val="2"/>
        <charset val="238"/>
      </rPr>
      <t>Izkop in sajenje</t>
    </r>
    <r>
      <rPr>
        <sz val="11"/>
        <rFont val="Segoe UI"/>
        <family val="2"/>
        <charset val="238"/>
      </rPr>
      <t xml:space="preserve"> skladno s SIST DIN 18916:2019 (Uporaba rastlin pri urejanju zelenih površin - Rastline in saditvena dela).
Izkop sadilne jame premera min. 1,5-kratnik koreninske bale/grude, globina mora ustrezati višini koreninske grude (spodnji sloji se vgradijo predhodno, da se do saditve že posedejo ali se vgrajujejo s postopnim zalivanjem!). Dno mora biti prepustno za vodo in pred nasutjem substrata prerahljano.</t>
    </r>
  </si>
  <si>
    <t>2.2.2.</t>
  </si>
  <si>
    <r>
      <rPr>
        <b/>
        <sz val="11"/>
        <rFont val="Segoe UI"/>
        <family val="2"/>
        <charset val="238"/>
      </rPr>
      <t>Priprava rastišča</t>
    </r>
    <r>
      <rPr>
        <sz val="11"/>
        <rFont val="Segoe UI"/>
        <family val="2"/>
        <charset val="238"/>
      </rPr>
      <t xml:space="preserve"> po SIST DIN 18915:2019 (Uporaba rastlin pri urejanju zelenih površin - Zemeljska dela). 
Priprava mešanice kvalitetne zemlje, po potrebi dodajanje skleleta (g. 30-45mm) max. do razmerja 1:3 (pesek:zemlja) in organskih snovi 2-4%. </t>
    </r>
  </si>
  <si>
    <t>SAJENJE DREVES SKUPAJ:</t>
  </si>
  <si>
    <t>2.3.</t>
  </si>
  <si>
    <t>DODATNA DELA IN MATERIALI</t>
  </si>
  <si>
    <t>2.3.1.</t>
  </si>
  <si>
    <t>Dobava, saditev, gnojenje, izdelava zalivalne kotanje, zastiranje ( lesni sekanci), zalivanje, oskrba.</t>
  </si>
  <si>
    <t>2.3.2.</t>
  </si>
  <si>
    <r>
      <rPr>
        <b/>
        <sz val="11"/>
        <rFont val="Segoe UI"/>
        <family val="2"/>
        <charset val="238"/>
      </rPr>
      <t>Zastirka</t>
    </r>
    <r>
      <rPr>
        <sz val="11"/>
        <rFont val="Segoe UI"/>
        <family val="2"/>
        <charset val="238"/>
      </rPr>
      <t xml:space="preserve"> - netrtetirano macesnovo lubje (v oddaljenosti cca 1,2 m od debla (10 cm od debla se zastirke ne nasipa) deb. 5 cm). </t>
    </r>
  </si>
  <si>
    <t>2.3.3.</t>
  </si>
  <si>
    <r>
      <rPr>
        <b/>
        <sz val="11"/>
        <rFont val="Segoe UI"/>
        <family val="2"/>
        <charset val="238"/>
      </rPr>
      <t>Količki</t>
    </r>
    <r>
      <rPr>
        <sz val="11"/>
        <rFont val="Segoe UI"/>
        <family val="2"/>
        <charset val="238"/>
      </rPr>
      <t>, premera 8 cm (3 na drevesno sadiko), povezava z latami/polokroglicami, vezivo mora dovoljevati nihanje drevesa in slediti rasti v debelino ter ne sme poškodovati debla oz. lubja.</t>
    </r>
  </si>
  <si>
    <r>
      <rPr>
        <b/>
        <sz val="11"/>
        <rFont val="Segoe UI"/>
        <family val="2"/>
        <charset val="238"/>
      </rPr>
      <t>Zaščita za deblo sadike pred ožigom sonca</t>
    </r>
    <r>
      <rPr>
        <sz val="11"/>
        <rFont val="Segoe UI"/>
        <family val="2"/>
        <charset val="238"/>
      </rPr>
      <t xml:space="preserve"> ali zmrzaljo. Naravno, netrtirano trstičje se rahlo ovije okoli debla sadike - višino prilagoditi višini debla.</t>
    </r>
  </si>
  <si>
    <r>
      <rPr>
        <b/>
        <sz val="11"/>
        <rFont val="Segoe UI"/>
        <family val="2"/>
        <charset val="238"/>
      </rPr>
      <t>Zaščita za deblo pred poškodbami/košnjo</t>
    </r>
    <r>
      <rPr>
        <sz val="11"/>
        <rFont val="Segoe UI"/>
        <family val="2"/>
        <charset val="238"/>
      </rPr>
      <t>. Spiralasta zaščita iz umetne mase višine cca 20 cm omogoča rast debla v širino. Izbere naj se zaščito neupadljivih barv.</t>
    </r>
  </si>
  <si>
    <r>
      <rPr>
        <b/>
        <sz val="11"/>
        <rFont val="Segoe UI"/>
        <family val="2"/>
        <charset val="238"/>
      </rPr>
      <t xml:space="preserve">Dodatki </t>
    </r>
    <r>
      <rPr>
        <sz val="11"/>
        <rFont val="Segoe UI"/>
        <family val="2"/>
        <charset val="238"/>
      </rPr>
      <t>na osnovi huminskih snovi npr. humificiran grozdni mošt kot npr. Biovin prah (NPK: 1,8-0,6-0,35) oziroma enakovredno; poraba 2 kg/sadiko.</t>
    </r>
  </si>
  <si>
    <r>
      <rPr>
        <b/>
        <sz val="11"/>
        <rFont val="Segoe UI"/>
        <family val="2"/>
        <charset val="238"/>
      </rPr>
      <t>Mikorizni bio stimulator</t>
    </r>
    <r>
      <rPr>
        <sz val="11"/>
        <rFont val="Segoe UI"/>
        <family val="2"/>
        <charset val="238"/>
      </rPr>
      <t xml:space="preserve"> kot npr. Tree Saver Transplant 85g|PHC oziroma enakovredno (poraba 3 vrečke/drevesno sadiko 20/25). Vsebina ene vrečke se zmeša s cca. 60 L zemlje. </t>
    </r>
  </si>
  <si>
    <r>
      <rPr>
        <b/>
        <sz val="11"/>
        <rFont val="Segoe UI"/>
        <family val="2"/>
        <charset val="238"/>
      </rPr>
      <t xml:space="preserve">Gnojilna tableta </t>
    </r>
    <r>
      <rPr>
        <sz val="11"/>
        <rFont val="Segoe UI"/>
        <family val="2"/>
        <charset val="238"/>
      </rPr>
      <t xml:space="preserve">z dolgotrajnim delovanjem kot npr. Healthy start 12-8-8|21g oziroma enakovredno (poraba 3 tablete/sadiko drevesa). </t>
    </r>
  </si>
  <si>
    <t>DODATNA DELA IN MATERIALI SKUPAJ:</t>
  </si>
  <si>
    <t>2.4.</t>
  </si>
  <si>
    <t>ZAČETNO VZDRŽEVANJE</t>
  </si>
  <si>
    <t xml:space="preserve">Začetno vzdrževanje se izvaja prvo leto po sajenju oz. do končnega prevzema objekta. Število ogledov in oskrbo po strokovni presoji določi vzdrževalec sam in jih prilagaja glede na lokacijo, vremenske razmere ... (Na splošno se v prvem letu po sajenju priporoča preglede in vzdrževanje vsaj na 4 tedne ). Stroški začetnega vzdrževanja se priznajo glede na poročilo o opravljenem delu. Ocena je narejena za kvalificiranega vrtnarja. </t>
  </si>
  <si>
    <t>2.4.1.</t>
  </si>
  <si>
    <t>Potrebno je izvesti pregled stanja novo posajenega drevja.</t>
  </si>
  <si>
    <t>kom.</t>
  </si>
  <si>
    <t>2.4.2.</t>
  </si>
  <si>
    <t>Po potrebi oskrba drevesnega kolobarja.</t>
  </si>
  <si>
    <t>Zalivanje se izvaja po potrebi, kar pomeni, da je potrebno sprotno ocenjevanje razmer glede na vremenske razmere, ne v malih dozah, temveč v količinah, ki premočijo vso koreninsko grudo (60-100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</si>
  <si>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 xml:space="preserve">kom. </t>
  </si>
  <si>
    <t>Po potrebi popravilo opore ali sidranje.</t>
  </si>
  <si>
    <t>Po potrebi odstranjevanje morebitnih poganjkov na deblu.</t>
  </si>
  <si>
    <t xml:space="preserve">Po potrebi odstranjevanje suhih ali poškodovanih vej. </t>
  </si>
  <si>
    <t>ZAČETNO VZDRŽEVANJE SKUPAJ:</t>
  </si>
  <si>
    <t>GRMOVNICE</t>
  </si>
  <si>
    <r>
      <t xml:space="preserve">Salix helvetica, švicarska vrba
</t>
    </r>
    <r>
      <rPr>
        <sz val="11"/>
        <rFont val="Segoe UI"/>
        <family val="2"/>
        <charset val="238"/>
      </rPr>
      <t>višina sadike 40-60 cm, 5 poganjkov, sadika v vsebniku</t>
    </r>
  </si>
  <si>
    <t>NOVE GRMOVNICE SKUPAJ:</t>
  </si>
  <si>
    <t>SAJENJE GRMOVNIC</t>
  </si>
  <si>
    <r>
      <rPr>
        <b/>
        <sz val="11"/>
        <rFont val="Segoe UI"/>
        <family val="2"/>
        <charset val="238"/>
      </rPr>
      <t>Priprava rastišča</t>
    </r>
    <r>
      <rPr>
        <sz val="11"/>
        <rFont val="Segoe UI"/>
        <family val="2"/>
        <charset val="238"/>
      </rPr>
      <t xml:space="preserve"> po SIST DIN 18915:2019 (Uporaba rastlin pri urejanju zelenih površin - Zemeljska dela).
Priprava mešanice kvalitetne zemlje, po potrebi dodajanje skleleta (g. 30-45mm) max. do razmerja 1:3 (pesek:zemlja) in organskih snovi 2-4%. </t>
    </r>
  </si>
  <si>
    <t>SAJENJE GRMOVNIC SKUPAJ:</t>
  </si>
  <si>
    <t>Dobava, saditev, gnojenje, zastiranje, zalivanje, oskrba.</t>
  </si>
  <si>
    <t>Gnojilna tableta z dolgotrajnim delovanjem kot npr. Healthy start 12-8-8|10g oziroma enakovredno (poraba 1 tablete/sadiko grmovnic).</t>
  </si>
  <si>
    <t>Kokosov disk fi 60 cm za preprečevanje razrasti  plevela in zadrževanje vode, se polaga okoli debla grmovnic.</t>
  </si>
  <si>
    <t>Obrezovanje prosto rastočih grmovnic se izvede 1 x na leto, 2 x za vrsti Spiraea betulifolia in Potentilla fruticosa, da lepše pocvitata.</t>
  </si>
  <si>
    <t>Začetno vzdrževanje se izvaja prvo leto po sajenju oz. do končnega prevzema objekta. Število ogledov in oskrbo po strokovni presoji določi vzdrževalec sam in jih prilagaja glede na lokacijo, vremenske razmere ... (Na splošno se v prvem letu po sajenju priporoča preglede in vzdrževanje vsaj na 4 tedne z vključeno rezjo 1 x na leto). Stroški začetnega vzdrževanja se priznajo glede na poročilo o opravljenem delu. Ocena je narejena za kvalificiranega vrtnarja.</t>
  </si>
  <si>
    <t>Gnojenje.</t>
  </si>
  <si>
    <t>ZAČETNO VZDRŽEVANJE GRMOVNIC SKUPAJ:</t>
  </si>
  <si>
    <t>4.</t>
  </si>
  <si>
    <t>GRMOVNICE IN TRAJNICE V MEŠANIH NASADIH/ ZASADITEVNIH VZORCIH</t>
  </si>
  <si>
    <r>
      <rPr>
        <sz val="11"/>
        <rFont val="Segoe UI"/>
        <family val="2"/>
        <charset val="238"/>
      </rPr>
      <t xml:space="preserve">površina na </t>
    </r>
    <r>
      <rPr>
        <b/>
        <sz val="11"/>
        <rFont val="Segoe UI"/>
        <family val="2"/>
        <charset val="238"/>
      </rPr>
      <t>ravnini</t>
    </r>
  </si>
  <si>
    <t>4.1</t>
  </si>
  <si>
    <t>4.1.1</t>
  </si>
  <si>
    <t>4.2</t>
  </si>
  <si>
    <t>TRAJNICE in OKRASNE TRAVE V ZASADITEVNIH VZORCIH</t>
  </si>
  <si>
    <t>4.2.1</t>
  </si>
  <si>
    <t>4.2.2</t>
  </si>
  <si>
    <t>4.2.3</t>
  </si>
  <si>
    <t>4.2.4</t>
  </si>
  <si>
    <t>4.2.5</t>
  </si>
  <si>
    <t>4.2.6</t>
  </si>
  <si>
    <t>4.2.7</t>
  </si>
  <si>
    <t>4.2.8</t>
  </si>
  <si>
    <t>4.2.9</t>
  </si>
  <si>
    <t>4.2.10</t>
  </si>
  <si>
    <t>4.2.11</t>
  </si>
  <si>
    <t>4.2.12</t>
  </si>
  <si>
    <t>4.2.13</t>
  </si>
  <si>
    <t>4.2.14</t>
  </si>
  <si>
    <t>4.2.15</t>
  </si>
  <si>
    <t>4.3</t>
  </si>
  <si>
    <t>ČEBULNICE V ZASADITVENIH VZORCIH</t>
  </si>
  <si>
    <t>4.3.1</t>
  </si>
  <si>
    <t>4.3.2</t>
  </si>
  <si>
    <t>VEGETACIJA V MEŠANIH NASADIH SKUPAJ:</t>
  </si>
  <si>
    <t>4.4</t>
  </si>
  <si>
    <t>SAJENJE manjših grmovnic, trajnic in okrasnih trav V ZASADITVENIH VZORCIH</t>
  </si>
  <si>
    <t>4.4.1</t>
  </si>
  <si>
    <t xml:space="preserve">Izkop sadilne grede in sajenje po SIST DIN 18916: 2019 (Uporaba rastlin pri urejanju zelenih površin - Rastline in saditvena dela). Izkop za urejanje gred, globina mora ustrezati višinam koreninskih grud (alce globlja od višine grude) (spodnji sloji se do saditve že posedejo ali se vgrajujejo s postopnim zalivanjem!). Dno mora biti prepustno za vodo in prerahljano. </t>
  </si>
  <si>
    <t>4.4.2</t>
  </si>
  <si>
    <t xml:space="preserve">Priprava rastišča po SIST DIN 18916: 2019 (Uporaba rastlin pri urejanju zelenih površin - Rastline in saditvena dela). Priprava mešanice kvalitetne zemlje, po potrebi dodajanje skleleta (g. 30-45mm) max. do razmerja 1:3 (pesek:zemlja) in organskih snovi 2-4% (v skupni globini 20-40 cm). </t>
  </si>
  <si>
    <t>4.4.3</t>
  </si>
  <si>
    <r>
      <t xml:space="preserve">Čebulice, ki niso vlončene, se sadi le v delu sezone, ko so na voljo in je čas zanje primeren (npr. spomladi cvetoče se sadi od konca avgusta do decembra). Čebulice dobavljene kot sadike v vsebnikih, se sadijo kadarkoli je primerna situacija glede vremenskih razmer. Globina sadilne jame naj bo 2 do 3-kratnik višine čebulice. V primeru zbitih tal in slabe drenaže, se predhodno pripravi površino z dodajanjem peska ali drugega ustreznega materiala za izboljšavo odcednosti. 
</t>
    </r>
    <r>
      <rPr>
        <b/>
        <sz val="11"/>
        <rFont val="Segoe UI"/>
        <family val="2"/>
        <charset val="238"/>
      </rPr>
      <t>* Cena vlončenih čebulnic je od čebulic v razsutem stanju v povprečju višja za 50%.</t>
    </r>
  </si>
  <si>
    <t>SAJENJE VEGETACIJE V MEŠANIH NASADIH SKUPAJ:</t>
  </si>
  <si>
    <t>4.5</t>
  </si>
  <si>
    <t>4.5.1</t>
  </si>
  <si>
    <t>4.5.2</t>
  </si>
  <si>
    <t>Oplaščeno granulirano gnojilo z dolgotrajnim delovanjem kot npr. Horti cote Plus oplaščeno 6-mesečno gnojilo (doziranje gnojila: 2 - 2,5 kg/m3 substrata).</t>
  </si>
  <si>
    <t>4.5.3</t>
  </si>
  <si>
    <r>
      <t>Zastirka iz netretiranega</t>
    </r>
    <r>
      <rPr>
        <b/>
        <sz val="11"/>
        <rFont val="Segoe UI"/>
        <family val="2"/>
        <charset val="238"/>
      </rPr>
      <t xml:space="preserve"> macesnovega lubja</t>
    </r>
    <r>
      <rPr>
        <sz val="11"/>
        <rFont val="Segoe UI"/>
        <family val="2"/>
        <charset val="238"/>
      </rPr>
      <t xml:space="preserve"> v debelini 5 cm. Greda se uredi na nivoju - 5 cm od finalne kote okoliškega terena, tako da se zastirka ne raztresa po sosednjih površinah.  </t>
    </r>
  </si>
  <si>
    <t>4.6</t>
  </si>
  <si>
    <t>ZAČETNO VZDRŽEVANJE grmovnic, čebulnic in trajnic v nasadih/zasaditvenih vzorcih</t>
  </si>
  <si>
    <t>4.6.1</t>
  </si>
  <si>
    <t>Obrezovanje prosto rastočih grmovnic se izvede 1 x na leto, 2 x na cvetočih vrstah, da lepše pocvitajo.</t>
  </si>
  <si>
    <t>4.6.2</t>
  </si>
  <si>
    <t>Odstranjevanje odmrlih, posušenih in odpadlih delov trajnic 1 x na leto.</t>
  </si>
  <si>
    <t>4.6.3</t>
  </si>
  <si>
    <t>Pletje zasajenih gred se izvede 3 x letno.</t>
  </si>
  <si>
    <t>4.6.4</t>
  </si>
  <si>
    <t xml:space="preserve">Zalivanje se izvaja po potrebi, kar pomeni, da je potrebno sprotno ocenjevanje razmer glede na vremenske razmere. </t>
  </si>
  <si>
    <t xml:space="preserve">  </t>
  </si>
  <si>
    <t>4.6.5</t>
  </si>
  <si>
    <t>SEMENSKI ŽEPKI</t>
  </si>
  <si>
    <t>Dobava in izdelava semenskih žepkov.
Semenski žepki se izdelajo iz biorazgradljive kokosove tkanine v dimenziji cca 15x15x15cm in napolnijo z rastnim substratom mešanim s semensko mešanico avtohtonih travniških  medovitih rastlin. Žepki so razporejeni neenakomerno oz. se koncentracija poveča ob sedalih.</t>
  </si>
  <si>
    <t>ZATRAVITEV</t>
  </si>
  <si>
    <t>6.1.</t>
  </si>
  <si>
    <r>
      <rPr>
        <b/>
        <sz val="11"/>
        <rFont val="Segoe UI"/>
        <family val="2"/>
        <charset val="238"/>
      </rPr>
      <t>Sejana pohodna trata</t>
    </r>
    <r>
      <rPr>
        <sz val="11"/>
        <rFont val="Segoe UI"/>
        <family val="2"/>
        <charset val="238"/>
      </rPr>
      <t xml:space="preserve"> (izbor travne mešanice prilagojen mikrolokaciji - sončne/senčne lege) Priprava in setev po DIN 18917: nabava travne mešanice za pohodno trato, navoz zemlje do globine 10 cm (mešanica kvalitetne zemlje, mivke (kremenčevega peska) in šote), razgrinjanje, grobo in fino planiranje, setev, zagrabljanje, uvaljanje, zalivanje.</t>
    </r>
  </si>
  <si>
    <t>6.2.</t>
  </si>
  <si>
    <r>
      <t xml:space="preserve">Začetno </t>
    </r>
    <r>
      <rPr>
        <b/>
        <sz val="11"/>
        <rFont val="Segoe UI"/>
        <family val="2"/>
        <charset val="238"/>
      </rPr>
      <t xml:space="preserve">zalivanje </t>
    </r>
    <r>
      <rPr>
        <sz val="11"/>
        <rFont val="Segoe UI"/>
        <family val="2"/>
        <charset val="238"/>
      </rPr>
      <t>trate po potrebi oz. dva tedna, 2 x tedensko (v primeru jesenske setve); upoštevati morebiten prevoz vode s cisterno.</t>
    </r>
  </si>
  <si>
    <t>ZATRAVITEV SKUPAJ:</t>
  </si>
  <si>
    <t xml:space="preserve">OCENA INVESTICIJE - VEGETACIJA </t>
  </si>
  <si>
    <t xml:space="preserve">Lesena stojala so palisadna. </t>
  </si>
  <si>
    <t>Jeklene površine so iz pocinkanega jekla, barva siva.</t>
  </si>
  <si>
    <t>Vrvi so iz pocinkanega jekla, varjene.</t>
  </si>
  <si>
    <t>Sedeži so iz plastike, oblečeni v gumo.</t>
  </si>
  <si>
    <t>Dimenzije: 5,50 x 3,50 m; Višina: 4,70 m.</t>
  </si>
  <si>
    <t>Primerno za otroke starosti nad 6 let.</t>
  </si>
  <si>
    <t>Maksimalna dovoljena višina padca: 3,00 m.</t>
  </si>
  <si>
    <t>Velika dvojna gugalnica višine 4,70m (npr. Richter Spielgerate št. 7.14020 Extra High Swing special ali enakovredna kvaliteta)</t>
  </si>
  <si>
    <t xml:space="preserve">V popisu opreme so navedena komercialna imena proizvajalcev in artiklov, ki so bili upoštevani pri projektiranju obravnavanih območij. V primeru da ponudnik ponuja alternativno opremo, ki je sicer funkcionalno, kvalitetno in oblikovno enotna ter enakovredna oziroma primerljiva s projektom definirani, mora na lastne stroške zagotoviti preprojektiranje vseh stičnih površin in ureditev na katere vpliva izbor opreme: zasnova območij in vrste podlag in finalnih tlakov, zasaditvena ureditev (zahtevani odmiki od območja opreme), odvodnjavanje površin, oblikovanje terena, odmiki med posameznimi elementi opreme... </t>
  </si>
  <si>
    <t>PREFABRICIRANA OPREMA SKUPAJ:</t>
  </si>
  <si>
    <t>Temelji skladno s celotno namestitvijo innavodili proizvajalca
(4x temelj dimenzije 80 x 60 x 60 cm).</t>
  </si>
  <si>
    <t>IGRALA</t>
  </si>
  <si>
    <t>1.1</t>
  </si>
  <si>
    <t>Odstrani se lubje, kambij in beljava, naravna oblika debla pa se ohrani.</t>
  </si>
  <si>
    <t>Primerno za predšolske in šolske otroke.</t>
  </si>
  <si>
    <t xml:space="preserve">Maksimalna višina padca: 60 cm. </t>
  </si>
  <si>
    <t>količki višine 40 cm (npr. Richter Spielgerate Stepping Log št. L6.82004)</t>
  </si>
  <si>
    <t>količki višine 50 cm (npr. Richter Spielgerate Stepping Log št. L6.82005)</t>
  </si>
  <si>
    <t>količki višine 60 cm (npr. Richter Spielgerate Stepping Log št. L6.82006)</t>
  </si>
  <si>
    <t>Lesena ravnotežnostna greda (npr. Kompan The Triple balance beam št. NRO 804 ali enakovredna kvaliteta).</t>
  </si>
  <si>
    <t>1.3.</t>
  </si>
  <si>
    <t>Primerno za otroke od 3 leta starosti.</t>
  </si>
  <si>
    <t>1.4.</t>
  </si>
  <si>
    <t xml:space="preserve">Maksimalna višina padca: 24 cm. </t>
  </si>
  <si>
    <t>Lesene hodulje (npr. Kompan The Stilts št. NRO 806 ali enakovredna kvaliteta).</t>
  </si>
  <si>
    <r>
      <t xml:space="preserve">površina na </t>
    </r>
    <r>
      <rPr>
        <b/>
        <sz val="11"/>
        <rFont val="Segoe UI"/>
        <family val="2"/>
        <charset val="238"/>
      </rPr>
      <t>brežini</t>
    </r>
  </si>
  <si>
    <t>Dobava, prevoz, montaža, vključno z vsemi deli in materialom tudi z izvedbo temeljenja.</t>
  </si>
  <si>
    <t>m</t>
  </si>
  <si>
    <t>Izdelava 1-cevnega uvoda (1x110mm) v  steno KJ z grobo obdelavo odprtine.</t>
  </si>
  <si>
    <t>ELEKTROMONTAŽNA DELA</t>
  </si>
  <si>
    <t>Dobava in montaža kabelskega zaključka nazivne napetosti 1 kV za kabel NYY-J 5×10 mm².</t>
  </si>
  <si>
    <t>SVETLOBNA OPREMA</t>
  </si>
  <si>
    <t>OSTALI STROŠKI</t>
  </si>
  <si>
    <t>Pregled sistema ozemljitev s strani pooblaščenega preglednika, z izdelavo poročila.</t>
  </si>
  <si>
    <t>h</t>
  </si>
  <si>
    <t>RAZSVETLJAVA SKUPAJ:</t>
  </si>
  <si>
    <r>
      <rPr>
        <b/>
        <sz val="11"/>
        <rFont val="Segoe UI"/>
        <family val="2"/>
        <charset val="238"/>
      </rPr>
      <t xml:space="preserve">V postavkah je zajeto: </t>
    </r>
    <r>
      <rPr>
        <sz val="11"/>
        <rFont val="Segoe UI"/>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izdelavoPID), najkasneje 30 dni pred tehničnim pregledom objekta.
</t>
    </r>
  </si>
  <si>
    <t>GRMOVNICE in POKROVNICE V ZASADITEVNIH VZORCIH</t>
  </si>
  <si>
    <t>4.1.2</t>
  </si>
  <si>
    <r>
      <t xml:space="preserve">Rosa canina, šipek
</t>
    </r>
    <r>
      <rPr>
        <sz val="11"/>
        <rFont val="Segoe UI"/>
        <family val="2"/>
        <charset val="238"/>
      </rPr>
      <t>višina sadike 80-100 cm, min. 7 poganjkov, sadika v vsebniku C 7,5l</t>
    </r>
  </si>
  <si>
    <r>
      <t xml:space="preserve">Rosa glauca, rdečelistni šipek
</t>
    </r>
    <r>
      <rPr>
        <sz val="11"/>
        <rFont val="Segoe UI"/>
        <family val="2"/>
        <charset val="238"/>
      </rPr>
      <t>višina sadike 80-100 cm, min. 7 poganjkov, sadika v vsebniku C 7,5l</t>
    </r>
  </si>
  <si>
    <t>4.5.4</t>
  </si>
  <si>
    <r>
      <t xml:space="preserve">Dobava in polaganje </t>
    </r>
    <r>
      <rPr>
        <b/>
        <sz val="11"/>
        <rFont val="Segoe UI"/>
        <family val="2"/>
        <charset val="238"/>
      </rPr>
      <t>kokosove tkanine</t>
    </r>
    <r>
      <rPr>
        <sz val="11"/>
        <rFont val="Segoe UI"/>
        <family val="2"/>
        <charset val="238"/>
      </rPr>
      <t xml:space="preserve"> tipa: 350-400 g/m2 s 100% vsebnostjo kokosovih vlaken (npr. Ko-tkanina kokosova (Coir Mat) 400g / m2, Vetisa) - brez folije. Polaganje na brežinah.
Med izvedbo del bo izvajalec zagotovil, da bo tkanina položena kontaktno na podlago. Za pritrditev se uporabljajo kovinski klini (strme brežine klini 40x10x40 cm, položnejši teren klini 15x3x15 cm) v razmerju 2-4 kos/m2. Robovi se morajo prekrivati. </t>
    </r>
  </si>
  <si>
    <r>
      <rPr>
        <b/>
        <sz val="11"/>
        <rFont val="Segoe UI"/>
        <family val="2"/>
        <charset val="238"/>
      </rPr>
      <t xml:space="preserve">Dobava, saditev, gnojenje, zastiranje, zalivanje, oskrba. </t>
    </r>
    <r>
      <rPr>
        <sz val="11"/>
        <rFont val="Segoe UI"/>
        <family val="2"/>
        <charset val="238"/>
      </rPr>
      <t xml:space="preserve">
Rastline naj bodo pred razporejanjem in sajenjem primerno zalite, da bo koreninska gruda vlažna. Rastline se po načrtu razporedi po pripravljenih gredah (po razporeditvi se opravi pregled razporeditve s projektantom KA). V naslednjem koraku se rastline izlonči in posadi. Sadi se tako, da bo vrh grude vzporedno s tlemi in ne globje. Priporočljivo je, da izlončene trajnice ne stojijo več kot dva dni na gredi - poleti jih je potrebno posaditi v enem dnevu. Takoj po sajenju nasad zalijemo tako, da je zemlja namočena in potem prekrijemo z zastirko.</t>
    </r>
  </si>
  <si>
    <t>Gnojenje: oplaščeno granulirano gnojilo z dolgotrajnim delovanjem kot npr. Horti cote Plus oplaščeno 6-mesečno gnojilo (doziranje gnojila: 2 - 2,5 kg/m3 substrata) se vkoplje enakomerno v zgornji sloj.</t>
  </si>
  <si>
    <t>asafltne površine, z robniki v debelini do 12cm</t>
  </si>
  <si>
    <t>robniki iz okroglic s temelji in sidri</t>
  </si>
  <si>
    <t>1d</t>
  </si>
  <si>
    <t>Odstranitev opreme in ostalih elementov, z vsemi pripadajočimi temelji in konstrukcijami. Oprema se deponira za ponovno postavitv oz odpelje na stalno deponijo, po dogovoru z naročnikom.</t>
  </si>
  <si>
    <t>Modularne klopi (3 segmenti klopi na komplet)</t>
  </si>
  <si>
    <t>5a</t>
  </si>
  <si>
    <t>5b</t>
  </si>
  <si>
    <t>5c</t>
  </si>
  <si>
    <t>5d</t>
  </si>
  <si>
    <r>
      <rPr>
        <b/>
        <sz val="11"/>
        <rFont val="Arial Narrow"/>
        <family val="2"/>
        <charset val="238"/>
      </rPr>
      <t>Površinski odkop</t>
    </r>
    <r>
      <rPr>
        <sz val="11"/>
        <rFont val="Arial Narrow"/>
        <family val="2"/>
        <charset val="238"/>
      </rPr>
      <t xml:space="preserve"> v zemljinah in nasutjih v naklonih po projektu, za nove površine, z odvozom na gradbiščno deponijo.</t>
    </r>
  </si>
  <si>
    <t>T1a peščena utrjena povozna površina, v globini do 60cm</t>
  </si>
  <si>
    <t>T1b peščena utrjena pohodna površina v globini do 30cm</t>
  </si>
  <si>
    <t>T3 - utrjena zelenica v globini do 30cm</t>
  </si>
  <si>
    <t>izkop za temelje lesene ograje, globine do 0,5m ( 0,2m3/kos)</t>
  </si>
  <si>
    <t>2f</t>
  </si>
  <si>
    <t>izkop za temelje mrežne ograje, globine do 0,5m ( 0,05m3/kos)</t>
  </si>
  <si>
    <r>
      <rPr>
        <b/>
        <sz val="11"/>
        <rFont val="Arial Narrow"/>
        <family val="2"/>
        <charset val="238"/>
      </rPr>
      <t xml:space="preserve">Zasip </t>
    </r>
    <r>
      <rPr>
        <sz val="11"/>
        <rFont val="Arial Narrow"/>
        <family val="2"/>
        <charset val="238"/>
      </rPr>
      <t>za temelji z izkopano zemljino, z dovozom z gradbiščne deponije, z utrjevanjem in nabijanjem v plasteh.</t>
    </r>
  </si>
  <si>
    <t>za temelji lesene ograje, globine do 0,5m ( 0,2m3/kos)</t>
  </si>
  <si>
    <t>za temelji mrežne ograje, globine do 0,5m ( 0,05m3/kos)</t>
  </si>
  <si>
    <r>
      <rPr>
        <b/>
        <sz val="11"/>
        <rFont val="Arial Narrow"/>
        <family val="2"/>
        <charset val="238"/>
      </rPr>
      <t xml:space="preserve">Odvoz </t>
    </r>
    <r>
      <rPr>
        <sz val="11"/>
        <rFont val="Arial Narrow"/>
        <family val="2"/>
        <charset val="238"/>
      </rPr>
      <t>odvečnega izkopanega materiala na stalno deponijo,  z nakladanjem v začasni deponiji, s plačilom takse, vsemi transporti, razkladanji in razstiranji v deponiji. Količina v raščenem stanju.</t>
    </r>
  </si>
  <si>
    <r>
      <rPr>
        <b/>
        <sz val="11"/>
        <rFont val="Arial Narrow"/>
        <family val="2"/>
        <charset val="238"/>
      </rPr>
      <t>Planiranje in utrjevanje planuma</t>
    </r>
    <r>
      <rPr>
        <sz val="11"/>
        <rFont val="Arial Narrow"/>
        <family val="2"/>
        <charset val="238"/>
      </rPr>
      <t xml:space="preserve"> novih utrjenih površin in elementov: uvaljan planum zemljine (Ev2 ≥ 40MN/m2 oziroma Ev2 ≥ 25MN/m2 na raščenem terenu</t>
    </r>
  </si>
  <si>
    <r>
      <rPr>
        <b/>
        <sz val="11"/>
        <rFont val="Arial Narrow"/>
        <family val="2"/>
        <charset val="238"/>
      </rPr>
      <t>Dobava in vgradnja tamponskih in peščenih nasutij</t>
    </r>
    <r>
      <rPr>
        <sz val="11"/>
        <rFont val="Arial Narrow"/>
        <family val="2"/>
        <charset val="238"/>
      </rPr>
      <t xml:space="preserve"> in zemljin, ločilnih in utrditvenih tkanin oz mrež, s planiranjem in utrjevanjem v plasteh v projektiranih naklonih</t>
    </r>
  </si>
  <si>
    <t>drenažno nasutje</t>
  </si>
  <si>
    <r>
      <rPr>
        <b/>
        <sz val="11"/>
        <rFont val="Arial Narrow"/>
        <family val="2"/>
        <charset val="238"/>
      </rPr>
      <t>T1a</t>
    </r>
    <r>
      <rPr>
        <sz val="11"/>
        <rFont val="Arial Narrow"/>
        <family val="2"/>
        <charset val="238"/>
      </rPr>
      <t xml:space="preserve"> peščena utrjena povozna površina</t>
    </r>
  </si>
  <si>
    <t>30 cm zmrzlinsko odporen kamniti nasipni material 0/64</t>
  </si>
  <si>
    <t>25 cm zmrzlinsko odporen tamponski drobljenec 0/32</t>
  </si>
  <si>
    <r>
      <rPr>
        <b/>
        <sz val="11"/>
        <rFont val="Arial Narrow"/>
        <family val="2"/>
        <charset val="238"/>
      </rPr>
      <t>T1b</t>
    </r>
    <r>
      <rPr>
        <sz val="11"/>
        <rFont val="Arial Narrow"/>
        <family val="2"/>
        <charset val="238"/>
      </rPr>
      <t xml:space="preserve"> peščena utrjena pohodna površina v globini do 30cm</t>
    </r>
  </si>
  <si>
    <t>obnova obstoječih peščenih površin</t>
  </si>
  <si>
    <t>zmrzlinsko odporen tamponski drobljenec 0/32. Ocena</t>
  </si>
  <si>
    <r>
      <rPr>
        <b/>
        <sz val="11"/>
        <rFont val="Arial Narrow"/>
        <family val="2"/>
        <charset val="238"/>
      </rPr>
      <t>T3</t>
    </r>
    <r>
      <rPr>
        <sz val="11"/>
        <rFont val="Arial Narrow"/>
        <family val="2"/>
        <charset val="238"/>
      </rPr>
      <t xml:space="preserve"> - utrjena zelenica v globini do 30cm</t>
    </r>
  </si>
  <si>
    <t>30cm zmrzlinsko odporen tamponski drobljenec TD 0/16</t>
  </si>
  <si>
    <t>17cm 65% grušč 32/45mm, 20% šota, 15% humozna zemlja
(zmrzlinsko odporno)</t>
  </si>
  <si>
    <t>nearmiran podložni beton C12/15 z robnimi opaži</t>
  </si>
  <si>
    <t>opaž nevidnih konstrukcij temeljev fi 20cm višine 40cm (betonska cev)</t>
  </si>
  <si>
    <t>beton C25/30 preseka 0,08m3/m2-m1 (80 kosov)</t>
  </si>
  <si>
    <t>temelji gabionov fi 35cm globine 40cm</t>
  </si>
  <si>
    <t>opaž nevidnih konstrukcij temeljev fi 35cm višine 40cm (betonska cev)</t>
  </si>
  <si>
    <t>beton C25/30 preseka 0,12-0,20m3/m2-m1 (14 kosov)</t>
  </si>
  <si>
    <t>temelji lesenih ograj fi 20cm globine 40cm</t>
  </si>
  <si>
    <t>armatura, po projektu GK. Ocena</t>
  </si>
  <si>
    <t>beton C25/30 preseka 0,08m3/m2-m1 (116 kosov)</t>
  </si>
  <si>
    <t>temelji mrežnih ograj fi 20cm globine 40cm (oz montažni temelji)</t>
  </si>
  <si>
    <t>beton C25/30 preseka 0,08m3/m2-m1 (60 kosov)</t>
  </si>
  <si>
    <r>
      <rPr>
        <b/>
        <sz val="11"/>
        <rFont val="Arial Narrow"/>
        <family val="2"/>
        <charset val="238"/>
      </rPr>
      <t xml:space="preserve">R1 </t>
    </r>
    <r>
      <rPr>
        <sz val="11"/>
        <rFont val="Arial Narrow"/>
        <family val="2"/>
        <charset val="238"/>
      </rPr>
      <t>robnik okroglica fi 8 cm, impregnirana
- kovinsko sidro, temelj zajet ločeno</t>
    </r>
  </si>
  <si>
    <r>
      <rPr>
        <b/>
        <sz val="11"/>
        <rFont val="Arial Narrow"/>
        <family val="2"/>
        <charset val="238"/>
      </rPr>
      <t>R1</t>
    </r>
    <r>
      <rPr>
        <sz val="11"/>
        <rFont val="Arial Narrow"/>
        <family val="2"/>
        <charset val="238"/>
      </rPr>
      <t xml:space="preserve"> obnova/zamenjava obstoječih robnikov, okroglica fi 8 cm, impregnirana
- kovinsko sidro, temelj obstoječ</t>
    </r>
  </si>
  <si>
    <r>
      <rPr>
        <b/>
        <sz val="11"/>
        <rFont val="Arial Narrow"/>
        <family val="2"/>
        <charset val="238"/>
      </rPr>
      <t>RL</t>
    </r>
    <r>
      <rPr>
        <sz val="11"/>
        <rFont val="Arial Narrow"/>
        <family val="2"/>
        <charset val="238"/>
      </rPr>
      <t xml:space="preserve"> - linijski robnik iz reciklirane uv odporne umetne mase, z ustreznimi sidri</t>
    </r>
  </si>
  <si>
    <t>2,5 cm tamponski drobljenec 0/8</t>
  </si>
  <si>
    <r>
      <rPr>
        <b/>
        <sz val="11"/>
        <rFont val="Arial Narrow"/>
        <family val="2"/>
        <charset val="238"/>
      </rPr>
      <t>T1b</t>
    </r>
    <r>
      <rPr>
        <sz val="11"/>
        <rFont val="Arial Narrow"/>
        <family val="2"/>
        <charset val="238"/>
      </rPr>
      <t xml:space="preserve"> peščena utrjena pohodna površina</t>
    </r>
  </si>
  <si>
    <t xml:space="preserve">obnova obstoječih peščenih površin </t>
  </si>
  <si>
    <r>
      <rPr>
        <b/>
        <sz val="11"/>
        <rFont val="Arial Narrow"/>
        <family val="2"/>
        <charset val="238"/>
      </rPr>
      <t>T2</t>
    </r>
    <r>
      <rPr>
        <sz val="11"/>
        <rFont val="Arial Narrow"/>
        <family val="2"/>
        <charset val="238"/>
      </rPr>
      <t xml:space="preserve"> - varovalne travne plošče Z1</t>
    </r>
  </si>
  <si>
    <r>
      <rPr>
        <b/>
        <sz val="11"/>
        <rFont val="Arial Narrow"/>
        <family val="2"/>
        <charset val="238"/>
      </rPr>
      <t>T3</t>
    </r>
    <r>
      <rPr>
        <sz val="11"/>
        <rFont val="Arial Narrow"/>
        <family val="2"/>
        <charset val="238"/>
      </rPr>
      <t xml:space="preserve"> - utrjena zelenica (zajeto v zemeljskih delih)</t>
    </r>
  </si>
  <si>
    <t>sedalo 1,8m</t>
  </si>
  <si>
    <t>sedalo 0,6m</t>
  </si>
  <si>
    <t>stebrički 10x10cm
prečni povezovalni morali 7x7cm
letve 10x2,5cm (vijačene s hrbtne strani!)
kotnik za težka bremena
spojni material: pocinkan kotnik 70x70x55mm
sidrni material cinkano ploščato železo deb. 6mm vgrajeno v beton
INOX vijaki</t>
  </si>
  <si>
    <t>1f1</t>
  </si>
  <si>
    <t>ograja</t>
  </si>
  <si>
    <t>1f2</t>
  </si>
  <si>
    <t>vrata 103/120cm
zapiranje vrat s kovinskim zatičem</t>
  </si>
  <si>
    <t>leseni stebriči 10x10x75cm - 4 kom/kos
lesene letve 10x142x4cm - 10 kom/kos
lesene letve 10x100x4 cm - 10 kom
razmik med letvami 2 cm - za zračnost</t>
  </si>
  <si>
    <t>Nosilni konstrukcija in vročecinkana mreža  z okenci 5x5cm, po detajlu, polnjena z avtohtonim kamenjem, vključno z vstavljanjem semenskih žepkov (glej popis zasaditev).</t>
  </si>
  <si>
    <t>Izdelava, dobava in montaža mrežnih ograj, po detajlih, z vsem potrebnim sidranjem, vso podkonstrukcijo, finalno obdelavo, vse za gotove izvedene in vgrajene elemente, po opisih v postavkah.</t>
  </si>
  <si>
    <t>vrata 103/100cm
zapiranje vrat s kovinskim zatičem</t>
  </si>
  <si>
    <t>TIPSKA OPREMA</t>
  </si>
  <si>
    <t>1h</t>
  </si>
  <si>
    <t xml:space="preserve">KOŠ ZA ODPADKE </t>
  </si>
  <si>
    <t>TIPSKA OPREMA SKUPAJ</t>
  </si>
  <si>
    <r>
      <rPr>
        <b/>
        <sz val="11"/>
        <rFont val="Arial Narrow"/>
        <family val="2"/>
        <charset val="238"/>
      </rPr>
      <t>Zaščita obstoječe vegetacije</t>
    </r>
    <r>
      <rPr>
        <sz val="11"/>
        <rFont val="Arial Narrow"/>
        <family val="2"/>
        <charset val="238"/>
      </rPr>
      <t xml:space="preserve"> - zaščita nasada - vsa drevesa morajo imeti fizično zaščito rastnega prostora </t>
    </r>
    <r>
      <rPr>
        <b/>
        <sz val="11"/>
        <rFont val="Arial Narrow"/>
        <family val="2"/>
        <charset val="238"/>
      </rPr>
      <t>v skladu s standardom SIST DIN 18920:2019</t>
    </r>
    <r>
      <rPr>
        <sz val="11"/>
        <rFont val="Arial Narrow"/>
        <family val="2"/>
        <charset val="238"/>
      </rPr>
      <t>. Da se prepreči nastanek poškodb, se nasad obda s čvrsto ograjo, visoko približno 2 m, ki je od zunanjega roba nasada - tlorisne projekcije krošenj- oddaljena najmanj 1,5 m (glej točko 4.5 SIST DIN 18920:2019).</t>
    </r>
  </si>
  <si>
    <r>
      <rPr>
        <b/>
        <sz val="11"/>
        <rFont val="Arial Narrow"/>
        <family val="2"/>
        <charset val="238"/>
      </rPr>
      <t>Zaščita obstoječe vegetacije</t>
    </r>
    <r>
      <rPr>
        <sz val="11"/>
        <rFont val="Arial Narrow"/>
        <family val="2"/>
        <charset val="238"/>
      </rPr>
      <t xml:space="preserve"> - zaščita posamezne drevnine - ko zaradi pomanjkanja prostora ni mogoče izvesti zaščite celotnega območja drevesnih korenin se izvede posebna zaščita debla in talna zaščita območja korenin </t>
    </r>
    <r>
      <rPr>
        <b/>
        <sz val="11"/>
        <rFont val="Arial Narrow"/>
        <family val="2"/>
        <charset val="238"/>
      </rPr>
      <t>v skladu s standardom SIST DIN 18920:2019</t>
    </r>
    <r>
      <rPr>
        <sz val="11"/>
        <rFont val="Arial Narrow"/>
        <family val="2"/>
        <charset val="238"/>
      </rPr>
      <t xml:space="preserve">. </t>
    </r>
  </si>
  <si>
    <r>
      <rPr>
        <b/>
        <sz val="11"/>
        <rFont val="Arial Narrow"/>
        <family val="2"/>
        <charset val="238"/>
      </rPr>
      <t>Zaščito debla</t>
    </r>
    <r>
      <rPr>
        <sz val="11"/>
        <rFont val="Arial Narrow"/>
        <family val="2"/>
        <charset val="238"/>
      </rPr>
      <t xml:space="preserve">, sestavlja najmanj 2 m visoka obloga iz desk, oblazinjenih na strani debla. Zaščita ne sme na deblu povzroči poškodb! Zaščita se ne sme postaviti neposredno na korenine in koreničnik. Pred poškodbami je treba zaščititi tudi krošnjo (glej točko 4.6 SIST DIN 18920:2019). </t>
    </r>
  </si>
  <si>
    <r>
      <rPr>
        <b/>
        <sz val="11"/>
        <rFont val="Arial Narrow"/>
        <family val="2"/>
        <charset val="238"/>
      </rPr>
      <t>Zaščita tal</t>
    </r>
    <r>
      <rPr>
        <sz val="11"/>
        <rFont val="Arial Narrow"/>
        <family val="2"/>
        <charset val="238"/>
      </rPr>
      <t xml:space="preserve"> oz. območja korenin se izvede na način, ki ohrani izmenjavo zraka v tleh, zagotovi dostop vode, razporedi obremenitve ter zagotavlja zaščito pred vnosom škodljivih snovi. Za zaščito se uporabi npr. kovinske plošče, vezana nosilna plast, deske ipd; položene na nevezan nosilni sloj deb. vsaj 20 cm, mešane granulacije; spodaj pa se položi geomreža s flisom ali drenažni kompozitni material (glej točko 4.12 SIST DIN 18920:2019).</t>
    </r>
  </si>
  <si>
    <t>1.1.1</t>
  </si>
  <si>
    <t>1.1.2</t>
  </si>
  <si>
    <t>1.1.3</t>
  </si>
  <si>
    <t>1.2.1.</t>
  </si>
  <si>
    <t>1.2.2.</t>
  </si>
  <si>
    <t>1.3.1.</t>
  </si>
  <si>
    <t>1.3.2.</t>
  </si>
  <si>
    <t>1.3.3.</t>
  </si>
  <si>
    <t>1.3.4.</t>
  </si>
  <si>
    <t>1.3.5.</t>
  </si>
  <si>
    <t>1.3.6.</t>
  </si>
  <si>
    <t>1.3.7.</t>
  </si>
  <si>
    <t>1.3.8.</t>
  </si>
  <si>
    <t>1.4.1.</t>
  </si>
  <si>
    <t>1.4.2.</t>
  </si>
  <si>
    <t>1.4.3.</t>
  </si>
  <si>
    <t>1.4.4.</t>
  </si>
  <si>
    <t>1.4.5.</t>
  </si>
  <si>
    <t>1.4.6.</t>
  </si>
  <si>
    <t>2.1.1.</t>
  </si>
  <si>
    <t>2.1.2.</t>
  </si>
  <si>
    <t>2.1.3.</t>
  </si>
  <si>
    <t>5.1.</t>
  </si>
  <si>
    <t>(-) Popis del in projektantska ocena vrednosti sta izdelana na osnovi PZI načrta številka projekta: LUZ, d.d. 9515, št. načrta: LUZ, d.d. – 9515_KA, december 2025, ki ga je izdelalo podjetje LUZ, d.d., Verovškova 64, Ljubljana.</t>
  </si>
  <si>
    <t>0</t>
  </si>
  <si>
    <t>PRIPRAVA GRADBIŠČA</t>
  </si>
  <si>
    <t>0a</t>
  </si>
  <si>
    <r>
      <t xml:space="preserve">Stroški ureditve in organizacije gradbišča in izvajanje skupnih ukrepov za zagotavljanje varnosti in zdravja pri delu, </t>
    </r>
    <r>
      <rPr>
        <b/>
        <sz val="11"/>
        <rFont val="Arial Narrow"/>
        <family val="2"/>
        <charset val="238"/>
      </rPr>
      <t xml:space="preserve">ureditev dostopnih  poti </t>
    </r>
    <r>
      <rPr>
        <sz val="11"/>
        <rFont val="Arial Narrow"/>
        <family val="2"/>
        <charset val="238"/>
      </rPr>
      <t>in</t>
    </r>
    <r>
      <rPr>
        <b/>
        <sz val="11"/>
        <rFont val="Arial Narrow"/>
        <family val="2"/>
        <charset val="238"/>
      </rPr>
      <t xml:space="preserve"> zavarovanje gradbišča z ograjo, izdelava in postavitev gradbiščne table, postavitev kontejnerjev in skladišč, naprava začasnih delavnic in deponij</t>
    </r>
    <r>
      <rPr>
        <sz val="11"/>
        <rFont val="Arial Narrow"/>
        <family val="2"/>
        <charset val="238"/>
      </rPr>
      <t xml:space="preserve">, po potrebi naprava podlage za postavitev dvigal, </t>
    </r>
    <r>
      <rPr>
        <b/>
        <sz val="11"/>
        <rFont val="Arial Narrow"/>
        <family val="2"/>
        <charset val="238"/>
      </rPr>
      <t>postavitev montažnih sanitarij, izvedbe začasnih instalacijskih priklopov za gradbiščne potrebe</t>
    </r>
    <r>
      <rPr>
        <sz val="11"/>
        <rFont val="Arial Narrow"/>
        <family val="2"/>
        <charset val="238"/>
      </rPr>
      <t xml:space="preserve"> (elektrika, voda,telefon), namestitev zaščitnih naprav (gasilni aparati, event. hidrant), namestitev omaric za nudenje prve pomoči, fizično in tehnično varovanje.  Ocena.</t>
    </r>
  </si>
  <si>
    <t>Nadzor geomehanika.</t>
  </si>
  <si>
    <t>Nadzor arborista v času rušitev in del na območjih obstoječih dreves.</t>
  </si>
  <si>
    <t>armatura - ocena</t>
  </si>
  <si>
    <t>2g</t>
  </si>
  <si>
    <r>
      <t xml:space="preserve">Posek drevja z odkopom panjev in zasipom jam (posušena, bolna drevesa - glede na arboristično analizo). OP: Skupna površina 1385m2. </t>
    </r>
    <r>
      <rPr>
        <b/>
        <sz val="11"/>
        <rFont val="Arial Narrow"/>
        <family val="2"/>
        <charset val="238"/>
      </rPr>
      <t>Pred oddajo ponudbe je obvezen ogled lokacije.</t>
    </r>
  </si>
  <si>
    <t>leseno sedalo skladno z obstoječo urbano opremo iz moralov cca 10/14cm, v razmaku 1,5cm (leseni distančniki 3,4x3,4cm, preko INOX podkonstrukcije (oblikovani profil in navojne palice M10) in vročecinkanega nosilnega profila vijačenje preko gabionov v AB temelj. Sedalo L profila cca 40/29cm (5 moralov v preseku).</t>
  </si>
  <si>
    <t>Dobava in uvlačenje kabla NYY-J 5×10mm². Pri dolžini kabla je upoštevana še 3% rezerva.</t>
  </si>
  <si>
    <t>Trasiranje nove trase kabelske kanalizacije z uporabo projektne dokumentacije in instrumenta</t>
  </si>
  <si>
    <t>Geodetska zakoličba kabelske trase</t>
  </si>
  <si>
    <t>Stroški zakoličbe ostalih podzemnih, komunalnih vodov - vodovod, plinovod, ee vod, tk vod, cr vod, mk, fk, obračun po dejanskih stroških</t>
  </si>
  <si>
    <t>Obojestransko strojno rezanje asfalta debeline do 15cm</t>
  </si>
  <si>
    <t>Odstranjevanje in nakladanje ruševin pri odstranjevanju asfalta, podložnega betona pod asfaltom ali pod robniki, ploščami ipd</t>
  </si>
  <si>
    <r>
      <t xml:space="preserve">Dobava materiala in izdelava cevne kabelske kanalizacije preseka </t>
    </r>
    <r>
      <rPr>
        <b/>
        <sz val="10"/>
        <rFont val="Arial"/>
        <family val="2"/>
      </rPr>
      <t>1x iz PE gibljive cevi 110mm (kot npr.: Stigmaflex)</t>
    </r>
    <r>
      <rPr>
        <sz val="10"/>
        <rFont val="Arial"/>
        <family val="2"/>
      </rPr>
      <t xml:space="preserve">, dobava in polaganje PVC opozorilnega traku, izkop v zem. III. - IV. Ktg.,  v manj obremenjeni </t>
    </r>
    <r>
      <rPr>
        <b/>
        <sz val="10"/>
        <rFont val="Arial"/>
        <family val="2"/>
      </rPr>
      <t>nepovozni  površini,</t>
    </r>
    <r>
      <rPr>
        <sz val="10"/>
        <rFont val="Arial"/>
        <family val="2"/>
      </rPr>
      <t xml:space="preserve"> širina kanala 0,40m, globina kanala min. 0,71m, zaščita cevi s peskom, zasip s tamponskim gramozom ter nabijanje po slojih 20 cm, ozemljitveni valjanec FeZn 25x4mm in PVC opozorilni trak, odvoz odvečnega izkopanega materiala  z odvozom k pooblaščenemu predelovalcu odpadkov, s plačilom takse</t>
    </r>
  </si>
  <si>
    <r>
      <t xml:space="preserve">Dobava materiala in izdelava cevne kabelske kanalizacije preseka </t>
    </r>
    <r>
      <rPr>
        <b/>
        <sz val="10"/>
        <rFont val="Arial"/>
        <family val="2"/>
      </rPr>
      <t>1x iz PE gibljive cevi 110mm (kot npr.: Stigmaflex)</t>
    </r>
    <r>
      <rPr>
        <sz val="10"/>
        <rFont val="Arial"/>
        <family val="2"/>
      </rPr>
      <t xml:space="preserve">, dobava in polaganje PVC opozorilnega traku, izkop v zem. III. - IV. Ktg.,  v manj obremenjeni </t>
    </r>
    <r>
      <rPr>
        <b/>
        <sz val="10"/>
        <rFont val="Arial"/>
        <family val="2"/>
      </rPr>
      <t>povozni  površini</t>
    </r>
    <r>
      <rPr>
        <sz val="10"/>
        <rFont val="Arial"/>
        <family val="2"/>
      </rPr>
      <t>, širina kanala 0,40m, globina kanala min. 1,01 m, zaščita cevi s peskom, zasip s tamponskim gramozom ter nabijanje po slojih 20 cm, ozemljitveni valjanec FeZn 25x4mm in PVC opozorilni trak, odvoz odvečnega izkopanega materiala  z odvozom k pooblaščenemu predelovalcu odpadkov, s plačilom takse</t>
    </r>
  </si>
  <si>
    <t>Stroški za dodatni ročni izkop jarka v zemljišču III-IV. pri križanju z obstoječimi / predvidenimi komunalnimi vodi, izvedba križanja po pogojih upravljavcev, število križanj ocenjeno</t>
  </si>
  <si>
    <t>Izdelava zatesnitev kabelskih cevi (samo za cestno razsvetljavo) v jaških s stekleno volno in zaključni sloj s cementnim lepilom</t>
  </si>
  <si>
    <r>
      <t xml:space="preserve">Dobava materiala in izdelava </t>
    </r>
    <r>
      <rPr>
        <b/>
        <sz val="10"/>
        <rFont val="Arial"/>
        <family val="2"/>
      </rPr>
      <t>kabelskega jaška BCØ60cm</t>
    </r>
    <r>
      <rPr>
        <sz val="10"/>
        <rFont val="Arial"/>
        <family val="2"/>
      </rPr>
      <t xml:space="preserve">, izkop v zem. III. - IV. ktg., v </t>
    </r>
    <r>
      <rPr>
        <b/>
        <sz val="10"/>
        <rFont val="Arial"/>
        <family val="2"/>
      </rPr>
      <t>nepovozni površini, pokrov LTŽ 60/60cm, pokrov nosilnost 25t</t>
    </r>
    <r>
      <rPr>
        <sz val="10"/>
        <rFont val="Arial"/>
        <family val="2"/>
      </rPr>
      <t>, nakladanje viška materiala, z odvozom k pooblaščenemu poredelovalcu odpadkov, s plačilom takse</t>
    </r>
  </si>
  <si>
    <r>
      <t xml:space="preserve">Dobava in vgradnja </t>
    </r>
    <r>
      <rPr>
        <b/>
        <sz val="10"/>
        <rFont val="Arial"/>
        <family val="2"/>
      </rPr>
      <t>tipskega temelja za kandelaber</t>
    </r>
    <r>
      <rPr>
        <sz val="10"/>
        <rFont val="Arial"/>
        <family val="2"/>
      </rPr>
      <t>, izvedba s prefabrikatom kabelski jašek + temelj, postavitev-vgradnja skladno z dokumnetacijo dobavitelja,  odvoz odvečnega izkopanega materiala  z odvozom k pooblaščenemu predelovalcu odpadkov, s plačilom takse.</t>
    </r>
  </si>
  <si>
    <r>
      <t xml:space="preserve">Dobava in postavitev vroče cinkanega segmentnega vsadnega </t>
    </r>
    <r>
      <rPr>
        <b/>
        <sz val="10"/>
        <rFont val="Arial"/>
        <family val="2"/>
      </rPr>
      <t>kandelabra 4,5m</t>
    </r>
    <r>
      <rPr>
        <sz val="10"/>
        <rFont val="Arial"/>
        <family val="2"/>
      </rPr>
      <t xml:space="preserve"> za postavitev v temelj </t>
    </r>
    <r>
      <rPr>
        <b/>
        <sz val="10"/>
        <rFont val="Arial"/>
        <family val="2"/>
      </rPr>
      <t>(svetla višina 4m)</t>
    </r>
    <r>
      <rPr>
        <sz val="10"/>
        <rFont val="Arial"/>
        <family val="2"/>
      </rPr>
      <t>, priključna sponka PMM (1×varovalka, 5kontaktov, 3×varovanje, vezava s kabel čevlji). V skladu z standardom SIST EN 40 in SIST EN - ISO 1461.</t>
    </r>
  </si>
  <si>
    <t>Dobava in izvedba križnih spojev valjanca, triploščna križna sponka za FeZn</t>
  </si>
  <si>
    <t>Asfaltiranje poškodovanih površin - predvideno</t>
  </si>
  <si>
    <t>Strošek demontaže / odstranitve obstoječega CR omrežja; 2x kandelaber, 2x sijalka, cevi, kabli  - predvideno</t>
  </si>
  <si>
    <t>Priprava in zavarovanje gradbišča - predvideno</t>
  </si>
  <si>
    <t>Grobo čiščenje gradbišča in vzpostavitev okolice v prvotno stanje - predvideno</t>
  </si>
  <si>
    <t xml:space="preserve">SKUPAJ A </t>
  </si>
  <si>
    <t>EUR</t>
  </si>
  <si>
    <t>Uporaba avtodvigala s košaro</t>
  </si>
  <si>
    <t>Uvlačenje predvleke v PE kabelsko kanalizacijo</t>
  </si>
  <si>
    <t>Dobava in priključitev kabla FG16OR16 5x1,5mm² ( povezava med kandelaberskimi sponkami in svetilko na kandelabru) vse žile se zaključi v svetilki L1,N,PE, DA,DA.</t>
  </si>
  <si>
    <t>Dobava in priključitev kabla H07V-K 1×16 mm2 med križno sponko in priključnimi sponkami v kandelabru</t>
  </si>
  <si>
    <t>Dobava materiala in montaža kabelske doze dim. 20x30cm, vodonepropustni material, notranjost zalita z dvokomponentno maso, za spoj na kablu NYY-J 5×10mm² v kabelskem jašku</t>
  </si>
  <si>
    <t>SKUPAJ B</t>
  </si>
  <si>
    <t>Dobava in montaža tehnične LED svetilke kot na primer; Philips ClearWay gen2 BGP307 LED12-4S/727 DM70 DDF2, ostale karakteristike iz tehničnega lista v grafičnih prilogah - točne zahteve poda upravljavec</t>
  </si>
  <si>
    <t>SKUPAJ C</t>
  </si>
  <si>
    <t>Meritve svetlobnotehničnih parametrov z izdelavo poročila (peš pot)</t>
  </si>
  <si>
    <t>Pregled NN električnih inštalacij 
s strani pooblaščenega preglednika,
z izdelavo poročila.</t>
  </si>
  <si>
    <t>Geodetski posnetki izvršenih tras in lokacij novih drogov z izdelavo elaborata za vris v kataster komunalnih vodov</t>
  </si>
  <si>
    <t>Projektantski nadzor, obracun proj nadzora se bo izvedel po dejansko izvedenih urah</t>
  </si>
  <si>
    <t>Izdelava nalepk odpornih na UV žarke (oznake kandelabrov)</t>
  </si>
  <si>
    <t>Prevozi in transporti materiala na gradbišču, ročni prenosi ipd - predvideno</t>
  </si>
  <si>
    <t>Končno čiščenje gradbišča in vzpostavitev okolice v prvotno stanje - predvideno</t>
  </si>
  <si>
    <t>Stroški nadzora upravljavca omrežja - predvideno</t>
  </si>
  <si>
    <t>SKUPAJ D</t>
  </si>
  <si>
    <t>2.1.4.</t>
  </si>
  <si>
    <r>
      <t xml:space="preserve">Viburnum rhytidophyllum, grbavolistna brogovita
</t>
    </r>
    <r>
      <rPr>
        <sz val="11"/>
        <rFont val="Segoe UI"/>
        <family val="2"/>
        <charset val="238"/>
      </rPr>
      <t>višina sadike 125-150 cm, sadika v vsebniku CTL 30</t>
    </r>
  </si>
  <si>
    <r>
      <t xml:space="preserve">Količki so iz </t>
    </r>
    <r>
      <rPr>
        <b/>
        <sz val="11"/>
        <rFont val="Segoe UI"/>
        <family val="2"/>
        <charset val="238"/>
      </rPr>
      <t>lesa robinije</t>
    </r>
    <r>
      <rPr>
        <sz val="11"/>
        <rFont val="Segoe UI"/>
        <family val="2"/>
        <charset val="238"/>
      </rPr>
      <t xml:space="preserve">, premer količkov 20 cm. </t>
    </r>
  </si>
  <si>
    <t>Leseni stopalni količki različnih višin (npr. Richter Spielgerate Stepping Log št. 6.82004, 6.82005 in 6.82006 ali enakovredna kvaliteta).</t>
  </si>
  <si>
    <t>dobava in montaža elementiov tipske opreme, po specifikaciji v projektu in popisu, z vsemi spremljajočimi gradbenimi deli (temelji z izkopi in zasipi…) vse po navodilih dobavitelja, s površinsko obdelavo po potrditvi projektanta in naročnika. Oprema tipska dobavitelja Občine Kočevje (katalog urbane opreme občine Kočevje)</t>
  </si>
  <si>
    <r>
      <t xml:space="preserve">NRES/Narcissus Rijnvvelds 'Early Sensation', narcisa;
</t>
    </r>
    <r>
      <rPr>
        <sz val="11"/>
        <rFont val="Segoe UI"/>
        <family val="2"/>
        <charset val="238"/>
      </rPr>
      <t>čebulica velikosti 12/14, 10 čebulnic v kompletu,
(v primeru vločnčenih čebulic oz. sadik se cena v povprečju podraži za 50%)</t>
    </r>
  </si>
  <si>
    <r>
      <t xml:space="preserve">ApPS/Allium aflatuense 'Purple Sensation', okrasni luk;
</t>
    </r>
    <r>
      <rPr>
        <sz val="11"/>
        <rFont val="Segoe UI"/>
        <family val="2"/>
        <charset val="238"/>
      </rPr>
      <t xml:space="preserve">čebulica velikosti 10/11, 10 čebulnic v kompletu, </t>
    </r>
    <r>
      <rPr>
        <b/>
        <sz val="11"/>
        <rFont val="Segoe UI"/>
        <family val="2"/>
        <charset val="238"/>
      </rPr>
      <t xml:space="preserve">
</t>
    </r>
    <r>
      <rPr>
        <sz val="11"/>
        <rFont val="Segoe UI"/>
        <family val="2"/>
        <charset val="238"/>
      </rPr>
      <t>(v primeru vločnčenih čebulic oz. sadik se cena v povprečju podraži za 50%)</t>
    </r>
  </si>
  <si>
    <r>
      <t xml:space="preserve">Igralo je iz netretiranega </t>
    </r>
    <r>
      <rPr>
        <b/>
        <sz val="11"/>
        <rFont val="Segoe UI"/>
        <family val="2"/>
        <charset val="238"/>
      </rPr>
      <t>lesa robinije</t>
    </r>
    <r>
      <rPr>
        <sz val="11"/>
        <rFont val="Segoe UI"/>
        <family val="2"/>
        <charset val="238"/>
      </rPr>
      <t>. 3 vodoravne grede dolžine cca 3 m, so na robovih pritrjene na lesene količke. Sestavljeno igralo je zalomljene oblike. Skupna dimenzija igrala je D:7,51 m, : 2,31.</t>
    </r>
  </si>
  <si>
    <r>
      <t xml:space="preserve">Igralo je iz netretiranega </t>
    </r>
    <r>
      <rPr>
        <b/>
        <sz val="11"/>
        <rFont val="Segoe UI"/>
        <family val="2"/>
        <charset val="238"/>
      </rPr>
      <t>lesa robinije</t>
    </r>
    <r>
      <rPr>
        <sz val="11"/>
        <rFont val="Segoe UI"/>
        <family val="2"/>
        <charset val="238"/>
      </rPr>
      <t xml:space="preserve">. Posamezna hodulja je postavljena navpično - poševno, z zarezo za stopanje na višini 24 cm. Lesene hodulje so v skupini po 6 kosov. Skupna dimenzija igrala je 1,26 x 2,47m. Višina posameznih hodulj 1,1 m. </t>
    </r>
  </si>
  <si>
    <t>2.1.5.</t>
  </si>
  <si>
    <r>
      <t xml:space="preserve">Cornus sanguinea, rdeči dren
</t>
    </r>
    <r>
      <rPr>
        <sz val="11"/>
        <rFont val="Segoe UI"/>
        <family val="2"/>
        <charset val="238"/>
      </rPr>
      <t>višina sadike 80-100 cm, 7 poganjkov, sadika v vsebniku</t>
    </r>
  </si>
  <si>
    <t>5.2.</t>
  </si>
  <si>
    <t>območje 3</t>
  </si>
  <si>
    <t>območje 4</t>
  </si>
  <si>
    <t>SKUPAJ OBMOČJE 3</t>
  </si>
  <si>
    <t>SKUPAJ OBMOČJE 4</t>
  </si>
  <si>
    <t>z.št.</t>
  </si>
  <si>
    <t>Opis postavke</t>
  </si>
  <si>
    <t>Enota</t>
  </si>
  <si>
    <t>Količina</t>
  </si>
  <si>
    <t>Cena na enoto</t>
  </si>
  <si>
    <t>Znesek</t>
  </si>
  <si>
    <t>Trasiranje nove trase kabelske kanalizacije z uporabo projektne dokumentacije in instrumenta, trasa do 200m</t>
  </si>
  <si>
    <t>Nepredvidena gradbena dela s strani nadzornega organa se obračunajo po dejanskih stroških - predvideno</t>
  </si>
  <si>
    <t>Pregled NN električnih inštalacij s strani pooblaščenega preglednika, z izdelavo poročila.</t>
  </si>
  <si>
    <t xml:space="preserve">PRIPRAVA GRADBIŠČA </t>
  </si>
  <si>
    <r>
      <t xml:space="preserve">Izdelava </t>
    </r>
    <r>
      <rPr>
        <b/>
        <sz val="11"/>
        <rFont val="Arial Narrow"/>
        <family val="2"/>
        <charset val="238"/>
      </rPr>
      <t>skupne PID dokumentacije</t>
    </r>
    <r>
      <rPr>
        <sz val="11"/>
        <rFont val="Arial Narrow"/>
        <family val="2"/>
        <charset val="238"/>
      </rPr>
      <t xml:space="preserve"> vključno z geodetskim posnetkom.</t>
    </r>
  </si>
  <si>
    <t>5b1</t>
  </si>
  <si>
    <t>5b2</t>
  </si>
  <si>
    <t>obnova obstoječih peščenih površin
(razširitev in urditev poti)</t>
  </si>
  <si>
    <t>tlak podesta: lesene podnice 10/4 cm, v razmaku cca 0,5 cm, preko podkonstrukcijskega morala 10x10 cm sidrane s cinkanimi kovinskimi nogami v AB temelj. Vključno z vsem potrebnim materialom.
Izvajalec pripravi delavniške načrte ki jih potrdi porjektant.</t>
  </si>
  <si>
    <t>1i</t>
  </si>
  <si>
    <t>NASLON ZA KLOP</t>
  </si>
  <si>
    <t>1J</t>
  </si>
  <si>
    <r>
      <t xml:space="preserve">GRADBENO OBRTNIŠKA DELA </t>
    </r>
    <r>
      <rPr>
        <sz val="11"/>
        <color theme="1"/>
        <rFont val="Segoe UI"/>
        <family val="2"/>
        <charset val="238"/>
      </rPr>
      <t>območje 3</t>
    </r>
  </si>
  <si>
    <t>svetilke s temelji</t>
  </si>
  <si>
    <t>kovinske stopnice z ograjo in temelji, tlorisne površine cca 4m2</t>
  </si>
  <si>
    <t>Posek nagnjenega drevesa. z odkopom panja in zasipom jame</t>
  </si>
  <si>
    <t>izkop za temelje panelne ograje, globine do 0,5m ( 0,05m3/kos)</t>
  </si>
  <si>
    <t>za temelji panelne ograje, globine do 0,5m ( 0,05m3/kos)</t>
  </si>
  <si>
    <t>8</t>
  </si>
  <si>
    <t>temelji panelnih ograj fi 20cm globine 40cm (oz montažni temelji)</t>
  </si>
  <si>
    <t>beton C25/30 preseka 0,08m3/m2-m1 (50 kosov)</t>
  </si>
  <si>
    <t>Tipska mrežna ograja višine 120cm</t>
  </si>
  <si>
    <t>Izdelava, dobava in montaža panelnih ograj, po detajlih, z vsem potrebnim sidranjem, vso podkonstrukcijo, finalno obdelavo, vse za gotove izvedene in vgrajene elemente, po opisih v postavkah.</t>
  </si>
  <si>
    <t>Tipska panelna ograja višine 200cm</t>
  </si>
  <si>
    <t>vrata 100+100/200cm
zapiranje vrat s kljuko in ključavnico</t>
  </si>
  <si>
    <t>1j</t>
  </si>
  <si>
    <r>
      <t xml:space="preserve">GRADBENO OBRTNIŠKA DELA </t>
    </r>
    <r>
      <rPr>
        <sz val="11"/>
        <color theme="1"/>
        <rFont val="Segoe UI"/>
        <family val="2"/>
        <charset val="238"/>
      </rPr>
      <t>območje 4</t>
    </r>
  </si>
  <si>
    <t>DOLGA klop - standardna višina</t>
  </si>
  <si>
    <t xml:space="preserve">KRATKA klop - nizka </t>
  </si>
  <si>
    <t>KRATKA klop - standardna višina</t>
  </si>
  <si>
    <r>
      <rPr>
        <b/>
        <sz val="11"/>
        <rFont val="Arial Narrow"/>
        <family val="2"/>
        <charset val="238"/>
      </rPr>
      <t>Premeščanje obstoječe zemljine</t>
    </r>
    <r>
      <rPr>
        <sz val="11"/>
        <rFont val="Arial Narrow"/>
        <family val="2"/>
        <charset val="238"/>
      </rPr>
      <t xml:space="preserve"> deb do 30cm,  iz obstoječih vrtičkov na novo lokacijo, z ustrezno vgardnjo.</t>
    </r>
  </si>
  <si>
    <t>TABLA - info tabla ozka
Vključno s pripravo grafike in napisov po navodilih naročnika ter tiskanjem info panoja.</t>
  </si>
  <si>
    <t>Izdelava, dobava in montaža kovinske tipske vročecinkane ograje na lokaciji odstranitve stopnic. Ograja višine 1m, z okvirjm in stojkami, tip po potrditvi projektanta, z vsem sidrnim materailom.</t>
  </si>
  <si>
    <r>
      <rPr>
        <b/>
        <sz val="11"/>
        <rFont val="Arial Narrow"/>
        <family val="2"/>
        <charset val="238"/>
      </rPr>
      <t>Lesena ograja</t>
    </r>
    <r>
      <rPr>
        <sz val="11"/>
        <rFont val="Arial Narrow"/>
        <family val="2"/>
        <charset val="238"/>
      </rPr>
      <t>, višine 120cm nad tlemi, modularni raster 130cm
leseni deli so iz smrekovega posušenega in skobljanega lesa. Les se po obdelavi zaščiti proti gljivam, plesnim in škodljivcem.
Temelji zajeti ločeno.</t>
    </r>
  </si>
  <si>
    <t>dobava in montaža elementiov tipske opreme, po specifikaciji v projektu in popisu, z vsemi spremljajočimi gradbenimi deli (temelji z izkopi in zasipi…) vse po navodilih dobavitelja, s površinsko obdelavo po potrditvi projektanta in naročnika. Oprema tipska iz kataloga urbane opreme občine Kočevje.</t>
  </si>
  <si>
    <t>7b.1</t>
  </si>
  <si>
    <t>Na območju predvidenega igrišča naj se za pohodno pot T1b predvidi dodaten nasipni material ter vgradnjo in vsa potrebna dela   zaradi razgibanega in mehkejšega terena. Upoštevati tudi ročna dela zaradi dela na območju korenin obstoječih dreves!</t>
  </si>
  <si>
    <r>
      <t xml:space="preserve">Stroški ureditve in organizacije gradbišča in izvajanje skupnih ukrepov za zagotavljanje varnosti in zdravja pri delu, </t>
    </r>
    <r>
      <rPr>
        <b/>
        <sz val="11"/>
        <rFont val="Arial Narrow"/>
        <family val="2"/>
        <charset val="238"/>
      </rPr>
      <t xml:space="preserve">ureditev dostopnih  poti </t>
    </r>
    <r>
      <rPr>
        <sz val="11"/>
        <rFont val="Arial Narrow"/>
        <family val="2"/>
        <charset val="238"/>
      </rPr>
      <t>in</t>
    </r>
    <r>
      <rPr>
        <b/>
        <sz val="11"/>
        <rFont val="Arial Narrow"/>
        <family val="2"/>
        <charset val="238"/>
      </rPr>
      <t xml:space="preserve"> zavarovanje gradbišča z ograjo, izdelava in postavitev gradbiščne table, postavitev kontejnerjev in skladišč, naprava začasnih delavnic in deponij</t>
    </r>
    <r>
      <rPr>
        <sz val="11"/>
        <rFont val="Arial Narrow"/>
        <family val="2"/>
        <charset val="238"/>
      </rPr>
      <t xml:space="preserve">, po potrebi naprava podlage za postavitev dvigal, </t>
    </r>
    <r>
      <rPr>
        <b/>
        <sz val="11"/>
        <rFont val="Arial Narrow"/>
        <family val="2"/>
        <charset val="238"/>
      </rPr>
      <t>postavitev montažnih sanitarij, izvedbe začasnih instalacijskih priklopov za gradbiščne potrebe</t>
    </r>
    <r>
      <rPr>
        <sz val="11"/>
        <rFont val="Arial Narrow"/>
        <family val="2"/>
        <charset val="238"/>
      </rPr>
      <t xml:space="preserve"> (elektrika, voda, telefon), namestitev zaščitnih naprav (gasilni aparati, event. hidrant), namestitev omaric za nudenje prve pomoči, fizično in tehnično varovanje.  Ocena.</t>
    </r>
  </si>
  <si>
    <t>Nadzor geomehanika</t>
  </si>
  <si>
    <t>Nadzor arborista v času rušitev in del na območjih obstoječih dreves</t>
  </si>
  <si>
    <t>Izvedba zagatnic za izvajanje del na bregu / koritu, po ločenem projektu, skladno z navodili soglasodajalca. Ocena</t>
  </si>
  <si>
    <t>asfaltni tlak z robniki, do debeline 10cm</t>
  </si>
  <si>
    <t>tlakovci oz tlakovane površine, položeni v pesek</t>
  </si>
  <si>
    <t>dodatek za pazljivo ročno odstranjevanje in rušenje tlakov ob koreninah dreves, po navodilih arborista. Ocena</t>
  </si>
  <si>
    <t>2-1</t>
  </si>
  <si>
    <t>klop</t>
  </si>
  <si>
    <t>klop s košem</t>
  </si>
  <si>
    <t>svetilka na kandelabru, z odklopom in blindiranjem instalacije</t>
  </si>
  <si>
    <t>2-2</t>
  </si>
  <si>
    <t xml:space="preserve">Odstranitev opreme in ostalih elementov, z vsemi pripadajočimi temelji in konstrukcijami. </t>
  </si>
  <si>
    <t>količki</t>
  </si>
  <si>
    <t>oprema vrtičkov: ograje z vrati in ostala oprema vrtičkov (lope, nadstrešnice…)</t>
  </si>
  <si>
    <t>večje drevo</t>
  </si>
  <si>
    <t>Znižanje obstoječega kamnitega zidu brežine, v višini 0,5-1m, s pazljivim rušenjem kamnite pozidave in rušenjem betonske osnove zidu, v debelini 30-40cm</t>
  </si>
  <si>
    <t>Površinski odkop v zemljinah in nasutjih v naklonih po projektu, za nove površine, z odvozom na gradbiščno deponijo.</t>
  </si>
  <si>
    <t>izkop na lokaciji betonskega tlaka in stopnic, v globini 0,5-1m.</t>
  </si>
  <si>
    <t>izkop na lokaciji asfaltnega tlaka, v globini 0,5-1m.</t>
  </si>
  <si>
    <t>izkop jarka za betonske robnike, preseka do 0,5x0,5m</t>
  </si>
  <si>
    <t>izkop za temelje in nasutja podesta, globine 0,5-1m</t>
  </si>
  <si>
    <t>izkop za temelje in nasutja eko otoka, globine 0,5-1m</t>
  </si>
  <si>
    <t>točkovni izkopi za temelje ograje, globine 0,5-1m</t>
  </si>
  <si>
    <t>točkovni izkopi za temelje klopi, globine 0,5-1m</t>
  </si>
  <si>
    <t>za temelji eko otoka</t>
  </si>
  <si>
    <t>za temelje ograje</t>
  </si>
  <si>
    <t>3e</t>
  </si>
  <si>
    <t>3f</t>
  </si>
  <si>
    <t>za temelji klopi</t>
  </si>
  <si>
    <t>Odvoz odvečnega izkopanega materiala na stalno deponijo,  z nakladanjem v začasni deponiji, s plačilom takse, vsemi transporti, razkladanji in razstiranji v deponiji. Količina v raščenem stanju.</t>
  </si>
  <si>
    <t>planiranje in utrjevanje planuma novih utrjenih površin in elementov: uvaljan planum zemljine (Ev2 ≥ 40MN/m2 oziroma Ev2 ≥ 25MN/m2 na raščenem terenu</t>
  </si>
  <si>
    <t>Dobava in vgradnja tamponskih in peščenih nasutij in zemljin, ločilnih in utrditvenih tkanin oz mrež, s planiranjem in utrjevanjem v plasteh v projektiranih naklonih</t>
  </si>
  <si>
    <t>T2 betonski tlak</t>
  </si>
  <si>
    <t>betonski tlak - stopnice (stopničasta ureditev)</t>
  </si>
  <si>
    <t>T3 asfaltni tlak - povozna površina</t>
  </si>
  <si>
    <t>7f</t>
  </si>
  <si>
    <t>T1 peščena površina</t>
  </si>
  <si>
    <t>drobljenec 0/8mm v debelini 5 cm</t>
  </si>
  <si>
    <t xml:space="preserve">Za vse konstrukcijske elemente izvajalec izdela projekt betona, ki ga potrdi projektant. </t>
  </si>
  <si>
    <t>T2 betonski tlaki debeline 15cm</t>
  </si>
  <si>
    <t>Dobava in vgradnja nearmiranega podložnega betona C12/15, v naklonih po projektu, z vsemi robnimi opaži</t>
  </si>
  <si>
    <t xml:space="preserve">Dobava in vgradnja armiranega betona C30/37, XC4, XF4, XD3, z dodatkom proti krčenju betona. Površinska obdelava betona po navodilih projektanta - brušen beton - nedrseča površina za pohodne površine. Vsi robovi posneti. Razreda VB3 z dodatnimi zahtevami (ravnost razred P2, tekstura razred T3 in barva razred C3 povzeto po SIST TP CEN TR 15739:2009). </t>
  </si>
  <si>
    <t>dobava in vgradnja armature po projektu</t>
  </si>
  <si>
    <t>1c1</t>
  </si>
  <si>
    <t>armatura: do fi 12mm. Ocena</t>
  </si>
  <si>
    <t>1c2</t>
  </si>
  <si>
    <t>armatura: mreže. Ocena</t>
  </si>
  <si>
    <t>1c3</t>
  </si>
  <si>
    <t>izvedba prečnih dilatacij po detajlu:
 - prečni mozniki GA 20/500, na dilatacijskem stiku 
 - zarez dilatacij  8/60mm, zatesnitev s TIO kitom</t>
  </si>
  <si>
    <t>1c4</t>
  </si>
  <si>
    <t>robni opaži tlakov, višine 15cm, nevidne konstrukcije</t>
  </si>
  <si>
    <t>stopnice debeline 15cm</t>
  </si>
  <si>
    <t>Dobava in vgradnja nearmiranega podložnega betona C12/15, v naklonih po projektu, z vsemi robnimi opaži. Podložni beton stopničast</t>
  </si>
  <si>
    <t xml:space="preserve">Dobava in vgradnja armiranega betona C30/37, XC4, XF4, XD3, z dodatkom proti krčenju betona. Površinska obdelava betona po navodilih projektanta - brušen beton - nedrseča površina za pohodne površine. Vsi robovi posneti. Razreda VB3. </t>
  </si>
  <si>
    <t>2b1</t>
  </si>
  <si>
    <t>nastopne ploskve stopnic</t>
  </si>
  <si>
    <t>2b2</t>
  </si>
  <si>
    <t>zrcalne ploskve stopnic</t>
  </si>
  <si>
    <t xml:space="preserve">dobava in vgradnja armature po projektu </t>
  </si>
  <si>
    <t>2c1</t>
  </si>
  <si>
    <t>2c2</t>
  </si>
  <si>
    <t xml:space="preserve">opaži    </t>
  </si>
  <si>
    <t>2e1</t>
  </si>
  <si>
    <t>robni opaži stopnic, višine 15cm, vidne konstrukcije</t>
  </si>
  <si>
    <t>2e2</t>
  </si>
  <si>
    <t>opaži čela stopnic, višine 35m, vidne konstrukcije</t>
  </si>
  <si>
    <t>Izdelava, dobava in montaža prefabriciranih AB elementov - pohodne stopnice, položene in sidrane v AB stopnice. Stopnice višine 17,5cm, različnih globin in geometrije.</t>
  </si>
  <si>
    <t xml:space="preserve">V ceni je zajeti vse za gotove izvedene in postavljene elemente, z vsemi opaži, armaturo, betonom, obdelavami površin, vsemi transporti in premiki. </t>
  </si>
  <si>
    <t>Površinska obdelava betona po navodilih projektanta - brušen beton.</t>
  </si>
  <si>
    <t>V ceni postavke je zajeti brezbarvno impregnacijo betonskih površin, po potrditvi projektanta.</t>
  </si>
  <si>
    <t>Stiki segmentov zapolnjeni s polnilom iz ekspandiranega PE in tesnjene s TIO kitom v barvi po izboru projektanta, kar je zajeti v ceni.</t>
  </si>
  <si>
    <t>2f1</t>
  </si>
  <si>
    <t>stopnice S1
konusni element dim 40-52/130cm, višine cca 11cm</t>
  </si>
  <si>
    <t>2f2</t>
  </si>
  <si>
    <t>stopnice S2
2x element dim 30/200cm, višine cca 17,5cm</t>
  </si>
  <si>
    <t>Dobava in vgradnja nearmiranega podložnega betona C12/15, v naklonih po projektu, z vsemi robnimi opaži.</t>
  </si>
  <si>
    <t>točkovni temelji fi 20cm, globine do 1m</t>
  </si>
  <si>
    <t>3b1</t>
  </si>
  <si>
    <t>Beton C25/30</t>
  </si>
  <si>
    <t>3b2</t>
  </si>
  <si>
    <t>3b2a</t>
  </si>
  <si>
    <t>3b2b</t>
  </si>
  <si>
    <t>opaž - betonske cevi fi 20cm</t>
  </si>
  <si>
    <t>pasovni temelji, preseka 20/50cm</t>
  </si>
  <si>
    <t>3c1</t>
  </si>
  <si>
    <t>3c2</t>
  </si>
  <si>
    <t>3c2a</t>
  </si>
  <si>
    <t>3c2b</t>
  </si>
  <si>
    <t>armatura: nad fi 12mm. Ocena</t>
  </si>
  <si>
    <t>3c3</t>
  </si>
  <si>
    <t>opaž nevidnih konstrukcij</t>
  </si>
  <si>
    <t>eko otok</t>
  </si>
  <si>
    <t>4a</t>
  </si>
  <si>
    <t>4b</t>
  </si>
  <si>
    <t>točkovni temelji fi 20cm</t>
  </si>
  <si>
    <t>4b1</t>
  </si>
  <si>
    <t>4c</t>
  </si>
  <si>
    <t>4c1</t>
  </si>
  <si>
    <t>4d</t>
  </si>
  <si>
    <t>ograje</t>
  </si>
  <si>
    <t>5b2a</t>
  </si>
  <si>
    <t>5b3</t>
  </si>
  <si>
    <t>Razna obbetoniranja obstoječih konstrukcij, z vsemi potrebnimi sodranji in opaži. Ocena</t>
  </si>
  <si>
    <t>Vsa stikovanja med posameznimi tlaki po detajlu, kar je vse zajeto v ceni.</t>
  </si>
  <si>
    <t>T4b povozni asfalt</t>
  </si>
  <si>
    <t>AC8 surf B70/100 A4 deb 3cm</t>
  </si>
  <si>
    <t>AC22 base B70/100 A4 deb 5cm</t>
  </si>
  <si>
    <t>ravni betonski robnik 15/25cm z ravnim vrhom</t>
  </si>
  <si>
    <t>ravni betonski robnik 5/20cm z ravnim vrhom (dostopi do vrtičkov in ekološki otok)</t>
  </si>
  <si>
    <t>lesen podest</t>
  </si>
  <si>
    <t>tlak podesta: lesene podnice 10/4 cm, v razmaku cca 0,5cm, preko EPDM distančnikov deb. 1cm sidrane v vroče cinkan cevni profil 40x30x3mm, ki je preko EPDM distančnikov deb. 1cm sidan v AB temelj</t>
  </si>
  <si>
    <t>1a2</t>
  </si>
  <si>
    <t>čela podesta - stopnice višine 35cm: lesene podnice 10/4 cm, v razmaku cca 0,5cm, preko EPDM distančnikov deb. 1cm sidrane v vroče cinkan cevni profil 40x30x3mm, ki je preko EPDM distančnikov deb. 1cm sidan v AB temelj</t>
  </si>
  <si>
    <t>1a3</t>
  </si>
  <si>
    <t>robni linijski kovinski robnik po obodu podesta, delno ločen, višine cca 10cm, deb. 3mm, vroče cinkan, vijačen v temelj</t>
  </si>
  <si>
    <t>eko otok - ograja</t>
  </si>
  <si>
    <t>lesena ograja, sidrana v AB temelje, višine 120cm, sestavljena iz:
 - stojke 10x10cm na 130cm
 - horizontalni morali 7x7cm (2x po višini)
 - vertikalne letve 10/2,5cm, v razmaku 3cm 
 - vsa podkosntrukcija - kotniki 70x70x55mm in 6mm sidra vročecinkana</t>
  </si>
  <si>
    <t>vrata v leseni ograji, sidrana v AB temelje, širine 103cm in višine 120cm, sestavljena iz:
 - stojke 10x10cm na 130cm
 - horizontalni morali 7x7cm (2x po višini)
 - vertikalne letve 10/2,5cm, v razmaku 3cm 
 - diagonalna povezava moral 7x7cm
 - vsa podkosntrukcija - kotniki 70x70x55mm in 6mm sidra, okovje in zatič  vročecinkana</t>
  </si>
  <si>
    <t>leseno sedalo na AB stopnicah</t>
  </si>
  <si>
    <t>leseno sedalo skladno z obstoječo urbano opremo iz moralov cca 10/14cm, v razmaku 1,5cm (leseni distančniki 3,4x3,4cm, preko INOX podkonstrukcije (oblikovani profil in navojne palice M10) vijačenje v AB podlago. Sedalo L profila cca 40/29cm (5 moralov v preseku)</t>
  </si>
  <si>
    <t>1d1</t>
  </si>
  <si>
    <t>klop 2,7m</t>
  </si>
  <si>
    <t>1d2</t>
  </si>
  <si>
    <t>klop 1,8m</t>
  </si>
  <si>
    <t>samostoječa klop</t>
  </si>
  <si>
    <t>klop s košem (ponovna vgradnja obstoječe klopi)</t>
  </si>
  <si>
    <t>klop (ponovna vgradnja obstoječe klopi)</t>
  </si>
  <si>
    <t>1f3</t>
  </si>
  <si>
    <t>klop 1,8m (novo izdelana)</t>
  </si>
  <si>
    <t>Nosilni konstrukcija in vročecinkana mreža  z okenci 5x5cm, po detajlu, polnjena z avtohtonim kamenjem.
* vključno z vstavljanjem semenskih žepkov (glej popis zasaditev).</t>
  </si>
  <si>
    <t>Dobava in montaža vročecinkane pletene mrežne ograje, višine 100 cm, s stebrički, napenjalkami….</t>
  </si>
  <si>
    <t>Ponovna montaža obstoječih kandelabrov s svetilkami, vključno z izvedbo novega temelja in vsemi pomožnimi deli in materiali.</t>
  </si>
  <si>
    <t>1.0</t>
  </si>
  <si>
    <t>NOVA DREVESA in SADITEV</t>
  </si>
  <si>
    <r>
      <rPr>
        <b/>
        <sz val="15"/>
        <rFont val="Segoe UL"/>
        <charset val="238"/>
      </rPr>
      <t>*</t>
    </r>
    <r>
      <rPr>
        <sz val="15"/>
        <rFont val="Segoe UL"/>
        <charset val="238"/>
      </rPr>
      <t xml:space="preserve"> </t>
    </r>
    <r>
      <rPr>
        <sz val="11"/>
        <rFont val="Segoe UL"/>
        <charset val="238"/>
      </rPr>
      <t>Gnojila se dodajajo pod kap drevesne krošnje, ter nekoliko izven kapi drevesne krošnje. Plitvo se vkopljejo ali pokrijejo s tanko plastjo komposta, lubja, šote ali podobnim materialom.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r>
  </si>
  <si>
    <t>Ar / Acer rubrum (rdeči javor), soliter, obseg 20-25 cm, 4x presajena sadika s koreninsko balo v mreži</t>
  </si>
  <si>
    <t>(cepljen na 180 cm)</t>
  </si>
  <si>
    <t xml:space="preserve">Ckc / Cornus kousa chinensis (kitajski dren), soliter, 4x presajena sadika s koreninsko balo v mreži </t>
  </si>
  <si>
    <t>(večdebelni grm - 5- 7 odraslih vej,  višina 150-175cm)</t>
  </si>
  <si>
    <t xml:space="preserve">Pa / Prunus avium (nav. češnja), soliter, obseg 20-25 cm, 4x presajena sadika s koreninsko balo v mreži </t>
  </si>
  <si>
    <t xml:space="preserve">Qb / Quercus bicolor (dvobarvni hrast), soliter, obseg 20-25 cm, 4x presajena sadika s koreninsko balo v mreži </t>
  </si>
  <si>
    <t xml:space="preserve">Sa / Salix alba (povešava vrba), soliter, obseg 20-25 cm, 4x presajena sadika s koreninsko balo v mreži </t>
  </si>
  <si>
    <t>(visoko cepljen)</t>
  </si>
  <si>
    <t xml:space="preserve">Ss / Salix sepulcralis (povešava vrba), soliter, obseg 20-25 cm, 4x presajena sadika s koreninsko balo v mreži </t>
  </si>
  <si>
    <t>UL / Ulmus 'Lobel' (brest), soliter, obseg 20-25 cm, 4x presajena sadika s koreninsko balo v mreži</t>
  </si>
  <si>
    <t>izkop sadilne jame in sajenje po SIST DIN 18916: 2019 (Uporaba rastlin pri urejanju zelenih površin - Rastline in saditvena dela)</t>
  </si>
  <si>
    <t>Dodatek za izvedbo ročnega izkopa sadilne jame po DIN 18916
* Glede na zahteve arborista in posamezne težko dostopne lokacije novo sajene drevnine in trajnic se predvideva, da bo moralo biti cca 40% izkopov sadilnih jam oprevljenih ročno.</t>
  </si>
  <si>
    <t>NOVA DREVESA IN SADITEV SKUPAJ</t>
  </si>
  <si>
    <t>1.2</t>
  </si>
  <si>
    <t>ZAČETNO VZDRŽEVANJE DREVES</t>
  </si>
  <si>
    <t>Začetno vzdrževanje se izvaja do 1 dekade junija oz. do končnega prevzema objekta. Stroški začetnega vzdrževanja se priznajo glede na poročilo o opravljenem delu, saj je dolžina in količina opravljenega dela odvisna od termina izvedbe in vremenskih razmer. Ocena!</t>
  </si>
  <si>
    <t>Zalivanje se izvaja po potrebi, kar pomeni, da je potrebno sprotno ocenjevanje razmer glede na vremenske razmere, ne v malih dozah, temveč v količinah, ki premočijo vso koreninsko grudo (50-100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</si>
  <si>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2.0</t>
  </si>
  <si>
    <t xml:space="preserve">GRMOVNICE </t>
  </si>
  <si>
    <t>2.1</t>
  </si>
  <si>
    <t>NOVE GRMOVNICE in SADITEV</t>
  </si>
  <si>
    <t>BtAN / Berberis thunbergii 'Atropurpurea Nana' (pritlikavi rdečelistni češmin), 25-30 cm, sadika v vsebniku (C 2l)</t>
  </si>
  <si>
    <t>Rc / Rosa canina (šipek), 80-100 cm, sadika v vsebniku (C 7,5l)</t>
  </si>
  <si>
    <t>Rg / Rosa glauca (šipek), 80-100 cm, sadika v vsebniku (C 7,5l)</t>
  </si>
  <si>
    <t xml:space="preserve">Tb / Taxus baccata  (tisa), 100-125 cm, 4x presajena sadika s koreninsko balo v mreži </t>
  </si>
  <si>
    <t>priprava rastišča po SIST DIN 18915: 2019 (Uporaba rastlin pri urejanju zelenih površin -  zemeljska dela)  toč. 7.7.1 (mešanica kvalitetne zemlje, mivke (kremenčevega peska) in šote v globini 20 - 40 cm)</t>
  </si>
  <si>
    <t xml:space="preserve">saditev, gnojilo, zalivanje, oskrba </t>
  </si>
  <si>
    <t>SADIKE NOVIH GRMOVNIC IN SAJENJE SKUPAJ</t>
  </si>
  <si>
    <t>2.2</t>
  </si>
  <si>
    <t xml:space="preserve">ZAČETNO VZDRŽEVANJE GRMOVNIC </t>
  </si>
  <si>
    <t>Obrezovanje prosto rastočih grmovnic se izvede 1 x na leto</t>
  </si>
  <si>
    <t>Obrezovanje striženih grmovnic se izvede 1 x na leto</t>
  </si>
  <si>
    <t>Zalivanje se izvaja po potrebi, kar pomeni, da je potrebno sprotno ocenjevanje razmer glede na vremenske razmere</t>
  </si>
  <si>
    <t>ZAČETNO VZDRŽEVANJE GRMOVNIC</t>
  </si>
  <si>
    <t>3.0</t>
  </si>
  <si>
    <t>TRAVE IN TRAJNICE</t>
  </si>
  <si>
    <t>3.1</t>
  </si>
  <si>
    <t>NOVE TRAVE IN TRAJNICE in SADITEV</t>
  </si>
  <si>
    <t xml:space="preserve">Priprava gred na saditev: </t>
  </si>
  <si>
    <t>Strojna odstranitev travne ruše z odvozom na deponijo - staro rušo se izreže v globini 4 cm.</t>
  </si>
  <si>
    <t>Dobava in razprostiranje komposta v sloju debeline 4 cm po celi površini - kot npr. Zeleni kompost, proizvajalec Humko d.o.o. ali enakovredno.</t>
  </si>
  <si>
    <t>Rahljanje zemlje in vkopavanje komposta – frezanje v globini od 15-20 cm. Globina frezanja je odvisna od optimalnosti strukture, ki jo dosega zemlja. Globina mora biti večja, če je slabša kvaliteta zemlje (izvajalec se predhodno seznani s stanjem na terenu.). </t>
  </si>
  <si>
    <t xml:space="preserve">Dobava in postavitev alu linijskih kovinskih robnikov višine 15cm, skupaj s potrebnimi pritrditvenimi elementi, spoji in kotnimi veznimi elementi. </t>
  </si>
  <si>
    <t>*Pri izboru in ob dobavi je potrebno pregledati kakovost trajnic in trav. Nadzemni deli ne smejo kazati znakov bolezni, ne smejo biti polomljeni, rastlina ne sme kazati znakov stresa in ne sme biti presušena. Koreninska gruda v lončku naj bo dobro preraščena. Rastline naj bodo gojene v podobnih podnebnih razmerah, kot v Kočevju.</t>
  </si>
  <si>
    <t>CaKF / Calamagrostis x acutiflora 'Karl Foerster' (sršica), trava, sadika v vsebniku (P1)</t>
  </si>
  <si>
    <t>DcG / Dechampsia cespitosa 'Goldschleier' (rušnata masnica), trava, sadika v vsebniku (P1)</t>
  </si>
  <si>
    <t>DcGt / Dechampsia cespitosa 'Goldtau' (rušnata masnica), trava, sadika v vsebniku (P1)</t>
  </si>
  <si>
    <t>IcRB / Imperata cylindrica 'Red Baron' (imperata), trava, sadika v vsebniku (P0.5)</t>
  </si>
  <si>
    <t>MsA / Miscanthus sinensis 'Adagio' (kitajski trstikovec), trava, sadika v vsebniku (P1)</t>
  </si>
  <si>
    <t>McH / Molinia caerulea 'Heidebraut' (modra stožka), trava, sadika v vsebniku (P0.5)</t>
  </si>
  <si>
    <t>Pa / Pennisetum alopecuroides (japonska perjanka), trava, sadika v vsebniku (P1)</t>
  </si>
  <si>
    <t>PaH / Pennisetum alopecuroides 'Hameln' (japonska perjanka), trava, sadika v vsebniku (P1)</t>
  </si>
  <si>
    <t>PaLB / Pennisetum alopecuroides 'Little Bunny' (japonska perjanka), trava, sadika v vsebniku (P1)</t>
  </si>
  <si>
    <t>AdS / Aster dumosus 'Silberblaukissen' (jesenska astra), trajnica, sadika v vsebniku (P0.5)</t>
  </si>
  <si>
    <t>Ats / Amsonia tabernaemontana var. salicifolia (vrbica), trajnica, sadika v vsebniku (P0.5)</t>
  </si>
  <si>
    <t>KiBS / Kalimeris incisa 'Blue Star' (korejska astra), trajnica, sadika v vsebniku (P0.5)</t>
  </si>
  <si>
    <t>PICL / Paeonia (ITOH) 'Cora Louise' (potonika), trajnica, sadika v vsebniku  (C 3l)</t>
  </si>
  <si>
    <t>VvC / Veronicastrum virginicum 'Cupid' (jetičnikar), trajnica, sadika v vsebniku (P0.5)</t>
  </si>
  <si>
    <t>priprava rastišča po SIST DIN 18915: 2019 (Uporaba rastlin pri urejanju zelenih površin -  zemeljska dela)</t>
  </si>
  <si>
    <t xml:space="preserve">Rastline naj bodo pred razporejanjem in sajenjem primerno zalite, da bo koreninska gruda vlažna. Rastline najprej  in po načrtu razporedimo po pripravljenih gredah (po razporeditvi priporočamo pregled razporeditve z načrtovalcem). V naslednjem koraku rastline izlončimo in nato jih posadimo. Sadimo tako, da bo vrh grude vzporedno s tlemi in ne globje. Priporočljivo je, da izlončene trajnice ne stojijo več kot dva dni na gredi - poleti jih je potrebno posaditi v enem dnevu. Takoj po sajenju nasad zalijemo tako, da je zemlja namočena in potem prekrijemo z zastirko. </t>
  </si>
  <si>
    <t xml:space="preserve">Po sajenju trajnic in trav je celotno površino potrebno prekriti z zastirko v višini 4 cm - kot npr. Fibrohum Mulch, Humko d.o.o. Pazimo, da ne zasuvamo osrednjega dela ratline. </t>
  </si>
  <si>
    <t>SADIKE NOVIH TRAV IN TRAJNIC SKUPAJ</t>
  </si>
  <si>
    <t>3.2</t>
  </si>
  <si>
    <t>ZAČETNO VZDRŽEVANJE TRAJNIC</t>
  </si>
  <si>
    <t xml:space="preserve">Začetno vzdrževanje se izvaja prvo leto po sajenju.  oz. do končnega prevzema objekta. V prvem letu je pripročen pregled oz. oskrba nasada na vsake 4 tedne - predvsem gre za pletje, dokler se trajnice in trave ne razrastejo do strnjene površine.  Že v  prvem letu je potrebno opraviti tudi pomladasnki, poletni in jesenski rez trajnic. Stroški začetnega vzdrževanja se priznajo glede na poročilo o opravljenem delu, saj je dolžina in količina opravljenega dela odvisna od termina izvedbe in vremenskih razmer. Ocena je narejena za kvalificiranega vrtnarja. </t>
  </si>
  <si>
    <t xml:space="preserve">Odstranjevanje odmrlih, posušenih in odpadlih delov 3 x na leto </t>
  </si>
  <si>
    <t>Zalivanje se izvaja po potrebi, kar pomeni, da je potrebno sprotno ocenjevanje razmer glede na vremenske razmere (pokrovnice in trave).</t>
  </si>
  <si>
    <t>ZAČETNO VZDRŽEVANJE TRAV IN TRAJNIC</t>
  </si>
  <si>
    <t>4.0</t>
  </si>
  <si>
    <t>NOVE ČEBULNICE</t>
  </si>
  <si>
    <t>NOVE ČEBULNICE IN SAJENJE</t>
  </si>
  <si>
    <t>Allium aflatuense 'Purple Sensation' (okrasni luk), čebulica velikosti 10/11</t>
  </si>
  <si>
    <t>Narcissus Rijnvvelds 'Early Sensation' (narcisa), čebulica velikosti 12/14</t>
  </si>
  <si>
    <t>Narcissus Tazetten 'Geranium' (narcisa), čebulica velikosti 12/14</t>
  </si>
  <si>
    <t>Saditev čebulnic.</t>
  </si>
  <si>
    <t xml:space="preserve">Posebna priprava gred ni potrebna, saj so bila tla že pripravljena za sajenje trajnic. Pomladi cvetoče čebulnice sadimo jeseni. Pred sajenjem preverimo kakovost in izločimo poškodovane čebulice. Razporedimo jih enakomerno po celi površini. Pred sajenjem se prepričamo, da jih sadimo pravilno orientirane - zgornji del je nekoliko ožji in špičast (to ni nujno), spodnji del pa ima lahko vidne ostanke korenin (to ni nujno). Čebulnice sadimo v globino 2x obsega velikosti same čebulnice. </t>
  </si>
  <si>
    <t>NOVE ČEBULNICE IN SAJENJE SKUPAJ</t>
  </si>
  <si>
    <t>5.0</t>
  </si>
  <si>
    <r>
      <rPr>
        <b/>
        <sz val="11"/>
        <rFont val="Segoe UL"/>
        <charset val="238"/>
      </rPr>
      <t>Pohodna trata</t>
    </r>
    <r>
      <rPr>
        <sz val="11"/>
        <rFont val="Segoe UL"/>
        <charset val="238"/>
      </rPr>
      <t xml:space="preserve"> (izbor travne mešanice prilagojen mikrolokaciji - sončne/senčne lege).
Priprava in setev po DIN 18917: nabava travne mešanice za</t>
    </r>
    <r>
      <rPr>
        <b/>
        <sz val="11"/>
        <rFont val="Segoe UL"/>
        <charset val="238"/>
      </rPr>
      <t xml:space="preserve"> </t>
    </r>
    <r>
      <rPr>
        <sz val="11"/>
        <rFont val="Segoe UL"/>
        <charset val="238"/>
      </rPr>
      <t>pohodno trato, navoz zemlje do globine 10 cm (mešanica kvalitetne zemlje, mivke (kremenčevega peska) in šote), razgrinjanje, grobo in fino planiranje, setev, zagrabljanje, uvaljanje, zalivanje.</t>
    </r>
  </si>
  <si>
    <t>Začetno zalivanje trate dva tedna, 2 x tedensko (v primeru jesenske setve); prevoz vode s cisterno.</t>
  </si>
  <si>
    <t>ZATRAVITEV SKUPAJ</t>
  </si>
  <si>
    <t>6.0</t>
  </si>
  <si>
    <t>ZASADITVE SKUPAJ</t>
  </si>
  <si>
    <t>območje 2</t>
  </si>
  <si>
    <t>SKUPAJ OBMOČJE 2</t>
  </si>
  <si>
    <r>
      <rPr>
        <b/>
        <sz val="11"/>
        <rFont val="Arial Narrow"/>
        <family val="2"/>
        <charset val="238"/>
      </rPr>
      <t>Odstranitev</t>
    </r>
    <r>
      <rPr>
        <sz val="11"/>
        <rFont val="Arial Narrow"/>
        <family val="2"/>
        <charset val="238"/>
      </rPr>
      <t xml:space="preserve"> opreme in ostalih elementov, z vsemi pripadajočimi temelji in konstrukcijami. Oprema se deponira za ponovno postavitev.</t>
    </r>
  </si>
  <si>
    <t>vsi ukrepi sodijo med ukrepe ZI</t>
  </si>
  <si>
    <r>
      <rPr>
        <b/>
        <sz val="11"/>
        <rFont val="Arial Narrow"/>
        <family val="2"/>
        <charset val="238"/>
      </rPr>
      <t>Odstranitev/posek hortikulture</t>
    </r>
    <r>
      <rPr>
        <sz val="11"/>
        <rFont val="Arial Narrow"/>
        <family val="2"/>
        <charset val="238"/>
      </rPr>
      <t>, z odkopom panjev in korenin.</t>
    </r>
  </si>
  <si>
    <t>PRESADITVE SKUPAJ</t>
  </si>
  <si>
    <t>PRESADITEV OBSTOJEČIH DREVES IN GRMOVNIC</t>
  </si>
  <si>
    <r>
      <rPr>
        <b/>
        <sz val="16"/>
        <rFont val="Segoe UI"/>
        <family val="2"/>
        <charset val="238"/>
      </rPr>
      <t>*</t>
    </r>
    <r>
      <rPr>
        <sz val="11"/>
        <rFont val="Segoe UI"/>
        <family val="2"/>
        <charset val="238"/>
      </rPr>
      <t xml:space="preserve"> Presajanje obstoječih dreves se lahko izvaja od pozne jeseni do zgodnje pomladi, vendar je priporočljivo, da je temperatura nad - 5°C. </t>
    </r>
    <r>
      <rPr>
        <b/>
        <sz val="11"/>
        <rFont val="Segoe UI"/>
        <family val="2"/>
        <charset val="238"/>
      </rPr>
      <t xml:space="preserve"> 
Na drevesu naj se pred prestavitvijo označi smer neba in se ga enako obrnjenega posadi na novi lokaciji!
Drevesa predvidena za presaditev naj se dobro zalijejo dan pred izvedbo.
</t>
    </r>
    <r>
      <rPr>
        <sz val="11"/>
        <rFont val="Segoe UI"/>
        <family val="2"/>
        <charset val="238"/>
      </rPr>
      <t xml:space="preserve">Drevesne korenine se prekine 2,5 metra levo in 2,5 metra desno od debla. Zadnji meter se zemljina na obeh straneh lahko zaradi zniževanja skupne teže razpiha do golih korenin. </t>
    </r>
    <r>
      <rPr>
        <b/>
        <sz val="11"/>
        <rFont val="Segoe UI"/>
        <family val="2"/>
        <charset val="238"/>
      </rPr>
      <t xml:space="preserve">Prvi meter in pol ob deblu naj ostane nedotaknjen. V globino naj se vzame čim več materiala, najmanj 70 centimetrov. </t>
    </r>
  </si>
  <si>
    <t>Dobava, saditev, gnojenje, izdelava zalivalne kotanje, zastiranje, zalivanje, oskrba.</t>
  </si>
  <si>
    <r>
      <t>Širok, previden izkop obstoječega drevesa (</t>
    </r>
    <r>
      <rPr>
        <b/>
        <sz val="11"/>
        <rFont val="Segoe UI"/>
        <family val="2"/>
        <charset val="238"/>
      </rPr>
      <t>Japonske češnje</t>
    </r>
    <r>
      <rPr>
        <sz val="11"/>
        <rFont val="Segoe UI"/>
        <family val="2"/>
        <charset val="238"/>
      </rPr>
      <t>) s celotnim koreninskim sistemom. Po potrebi se uporabi zračni izpihovalnik. Koreninski sistem se obreže po navodilih arborista in drevo se prestavi v novo pripravljeno sadilno jamo (lokacijo določi naročnik).</t>
    </r>
  </si>
  <si>
    <t xml:space="preserve">Presaditev obstoječih grmov </t>
  </si>
  <si>
    <r>
      <t xml:space="preserve">Širok, previden izkop obstoječega grma </t>
    </r>
    <r>
      <rPr>
        <b/>
        <sz val="11"/>
        <rFont val="Segoe UI"/>
        <family val="2"/>
        <charset val="238"/>
      </rPr>
      <t>(vrtnice</t>
    </r>
    <r>
      <rPr>
        <sz val="11"/>
        <rFont val="Segoe UI"/>
        <family val="2"/>
        <charset val="238"/>
      </rPr>
      <t>) s celotnim koreninskim sistemom. Po potrebi se uporabi zračni izpihovalnik. Koreninski sistem se obreže po navodilih arborista in grm se prestavi v novo pripravljeno sadilno jamo (lokacijo določi naročnik).</t>
    </r>
  </si>
  <si>
    <r>
      <rPr>
        <b/>
        <sz val="11"/>
        <rFont val="Segoe UL"/>
        <charset val="238"/>
      </rPr>
      <t>Količki</t>
    </r>
    <r>
      <rPr>
        <sz val="11"/>
        <rFont val="Segoe UL"/>
        <charset val="238"/>
      </rPr>
      <t>, premer 8 cm (3 na sadiko), povezava z  latami (polokroglicami), vezivo mora dovoljevati nihanje drevesa in slediti rasti v debelino</t>
    </r>
  </si>
  <si>
    <t>Saditev, gnojenje, izdelava zalivalne kotanje, zastiranje, zalivanje, oskrba.</t>
  </si>
  <si>
    <t>A. GRADBENA DELA</t>
  </si>
  <si>
    <t>Strošek demontaže / odstranitve obstoječega CR omrežja; 3x kandelaber, 3x sijalka, cevi, kabli  - predvideno</t>
  </si>
  <si>
    <t>B. ELEKTROMONTAŽNA DELA</t>
  </si>
  <si>
    <t>C. SVETLOBNA OPREMA</t>
  </si>
  <si>
    <t>D. OSTALI STROŠKI</t>
  </si>
  <si>
    <t>RAZSVETLJAVA SKUPAJ</t>
  </si>
  <si>
    <r>
      <rPr>
        <b/>
        <sz val="11"/>
        <rFont val="Segoe UI"/>
        <family val="2"/>
        <charset val="238"/>
      </rPr>
      <t xml:space="preserve">V postavkah je zajeto: </t>
    </r>
    <r>
      <rPr>
        <sz val="11"/>
        <rFont val="Segoe UI"/>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Poizkusni zagon naprav in funkcionalna predaja naprav uporabniku.
Vris vseh sprememb med gradnjo v PZI projekt (podlage za izdelavoPID), najkasneje 30 dni pred tehničnim pregledom objekta.
</t>
    </r>
  </si>
  <si>
    <r>
      <t xml:space="preserve">GRADBENO OBRTNIŠKA DELA </t>
    </r>
    <r>
      <rPr>
        <sz val="11"/>
        <color theme="1"/>
        <rFont val="Segoe UI"/>
        <family val="2"/>
        <charset val="238"/>
      </rPr>
      <t>območje 2</t>
    </r>
  </si>
  <si>
    <r>
      <t xml:space="preserve">VEGETACIJA </t>
    </r>
    <r>
      <rPr>
        <sz val="11"/>
        <color theme="1"/>
        <rFont val="Segoe UI"/>
        <family val="2"/>
        <charset val="238"/>
      </rPr>
      <t>območje 2</t>
    </r>
  </si>
  <si>
    <r>
      <t xml:space="preserve">RAZSVETLJAVA </t>
    </r>
    <r>
      <rPr>
        <sz val="11"/>
        <color theme="1"/>
        <rFont val="Segoe UI"/>
        <family val="2"/>
        <charset val="238"/>
      </rPr>
      <t>območje 2</t>
    </r>
  </si>
  <si>
    <r>
      <t xml:space="preserve">VEGETACIJA </t>
    </r>
    <r>
      <rPr>
        <sz val="11"/>
        <color theme="1"/>
        <rFont val="Segoe UI"/>
        <family val="2"/>
        <charset val="238"/>
      </rPr>
      <t>območje 3</t>
    </r>
  </si>
  <si>
    <r>
      <t xml:space="preserve">PREFABRICIRANA OPREMA </t>
    </r>
    <r>
      <rPr>
        <sz val="11"/>
        <color theme="1"/>
        <rFont val="Segoe UI"/>
        <family val="2"/>
        <charset val="238"/>
      </rPr>
      <t>območje 3</t>
    </r>
  </si>
  <si>
    <r>
      <t xml:space="preserve">RAZSVETLJAVA </t>
    </r>
    <r>
      <rPr>
        <sz val="11"/>
        <color theme="1"/>
        <rFont val="Segoe UI"/>
        <family val="2"/>
        <charset val="238"/>
      </rPr>
      <t>območje 3</t>
    </r>
  </si>
  <si>
    <r>
      <t>VEGETACIJA</t>
    </r>
    <r>
      <rPr>
        <sz val="11"/>
        <color theme="1"/>
        <rFont val="Segoe UI"/>
        <family val="2"/>
        <charset val="238"/>
      </rPr>
      <t xml:space="preserve"> območje 4</t>
    </r>
  </si>
  <si>
    <r>
      <t xml:space="preserve">PREFABRICIRANA OPREMA </t>
    </r>
    <r>
      <rPr>
        <sz val="11"/>
        <color theme="1"/>
        <rFont val="Segoe UI"/>
        <family val="2"/>
        <charset val="238"/>
      </rPr>
      <t>območje 4</t>
    </r>
  </si>
  <si>
    <r>
      <t xml:space="preserve">RAZSVETLJAVA </t>
    </r>
    <r>
      <rPr>
        <sz val="11"/>
        <color theme="1"/>
        <rFont val="Segoe UI"/>
        <family val="2"/>
        <charset val="238"/>
      </rPr>
      <t>območje 4</t>
    </r>
  </si>
  <si>
    <t>Dobava in priključitev kabla FG16OR16 5x1,5mm² (povezava med kandelaberskimi sponkami in svetilko na kandelabru) vse žile se zaključi v svetilki L1,N,PE, DA,DA.</t>
  </si>
  <si>
    <r>
      <t xml:space="preserve">AcCa / Acer campestre, maklen
</t>
    </r>
    <r>
      <rPr>
        <sz val="11"/>
        <rFont val="Segoe UI"/>
        <family val="2"/>
        <charset val="238"/>
      </rPr>
      <t>Soliterna sadika s koreninsko balo v mreži. Obseg debla 18/20 cm (merjeno 1 m od tal). Drevoredno vzgojeno drevo s pravilno oblikovano krošnjo in prvim odganjkom na višini 2,2 m.</t>
    </r>
    <r>
      <rPr>
        <b/>
        <sz val="11"/>
        <rFont val="Segoe UI"/>
        <family val="2"/>
        <charset val="238"/>
      </rPr>
      <t xml:space="preserve">  </t>
    </r>
  </si>
  <si>
    <r>
      <rPr>
        <b/>
        <sz val="11"/>
        <rFont val="Segoe UI"/>
        <family val="2"/>
        <charset val="238"/>
      </rPr>
      <t>QuRo / Quercus robur, dob</t>
    </r>
    <r>
      <rPr>
        <sz val="11"/>
        <rFont val="Segoe UI"/>
        <family val="2"/>
        <charset val="238"/>
      </rPr>
      <t xml:space="preserve">
Soliterna sadika s koreninsko balo v mreži. Obseg debla 18/20 cm (merjeno 1 m od tal). Drevoredno vzgojeno drevo s pravilno oblikovano krošnjo in prvim odganjkom na višini 2,2 m.  </t>
    </r>
  </si>
  <si>
    <r>
      <t xml:space="preserve">Ligustrum vulgare, navadna kalina
</t>
    </r>
    <r>
      <rPr>
        <sz val="11"/>
        <rFont val="Segoe UI"/>
        <family val="2"/>
        <charset val="238"/>
      </rPr>
      <t>višina sadike 80-100 cm, 7 poganjkov, sadika v vsebniku ali sadika s koreninsko grudo.</t>
    </r>
  </si>
  <si>
    <t>Dobava in izdelava semenskih žepkov.
Semenski žepki se izdelajo iz biorazgradljive kokosove tkanine v dimenziji cca 15x15x15cm in napolnijo z rastnim substratom mešanim s semensko mešanico semen žit (npr. pšenica, rž, ječnem, oves). Žepki so razporejeni neenakomerno oz. se koncentracija poveča ob sedalih.</t>
  </si>
  <si>
    <r>
      <t xml:space="preserve">Spiraea slicifolia , vrbovolistna medvejka
</t>
    </r>
    <r>
      <rPr>
        <sz val="11"/>
        <rFont val="Segoe UI"/>
        <family val="2"/>
        <charset val="238"/>
      </rPr>
      <t>višina sadike 60-80 cm, 7 poganjkov, sadika v vsebniku</t>
    </r>
  </si>
  <si>
    <r>
      <t xml:space="preserve">Spiraea salicifolia, vrbovolistna medvejka
</t>
    </r>
    <r>
      <rPr>
        <sz val="11"/>
        <rFont val="Segoe UI"/>
        <family val="2"/>
        <charset val="238"/>
      </rPr>
      <t>višina sadike 60-80 cm, 7 poganjkov, sadika v vsebniku</t>
    </r>
  </si>
  <si>
    <r>
      <t xml:space="preserve">Vinca major, veliki zimzelen
</t>
    </r>
    <r>
      <rPr>
        <sz val="11"/>
        <rFont val="Segoe UI"/>
        <family val="2"/>
        <charset val="238"/>
      </rPr>
      <t xml:space="preserve">višina sadike 30-40 cm, min. 5 poganjkov, sadika v vsebniku </t>
    </r>
  </si>
  <si>
    <t>lesena ograja, sidrana v AB temelje, višine 150cm, sestavljena iz:
 - stojke 10x10cm na 160-190cm
 - horizontalni morali 7x7cm (3x po višini)
 - vertikalne letve 10/2,5cm, v razmaku 1cm 
- vsa podkosntrukcija - kotniki 70x70x55mm in 6mm sidra vročecinkana</t>
  </si>
  <si>
    <t>v celoti upravičen strošek</t>
  </si>
  <si>
    <r>
      <rPr>
        <b/>
        <sz val="11"/>
        <rFont val="Arial Narrow"/>
        <family val="2"/>
        <charset val="238"/>
      </rPr>
      <t>Odstranitev opreme</t>
    </r>
    <r>
      <rPr>
        <sz val="11"/>
        <rFont val="Arial Narrow"/>
        <family val="2"/>
        <charset val="238"/>
      </rPr>
      <t xml:space="preserve"> in ostalih elementov, z vsemi pripadajočimi temelji in konstrukcijami. Oprema se deponira za ponovno postavitv oz odpelje na stalno deponijo, po dogovoru z naročnikom.</t>
    </r>
  </si>
  <si>
    <r>
      <rPr>
        <b/>
        <sz val="11"/>
        <rFont val="Arial Narrow"/>
        <family val="2"/>
        <charset val="238"/>
      </rPr>
      <t>Zasip za temelji z izkopano zemljino</t>
    </r>
    <r>
      <rPr>
        <sz val="11"/>
        <rFont val="Arial Narrow"/>
        <family val="2"/>
        <charset val="238"/>
      </rPr>
      <t>, z dovozom z gradbiščne deponije, z utrjevanjem in nabijanjem v plasteh.</t>
    </r>
  </si>
  <si>
    <r>
      <rPr>
        <b/>
        <sz val="11"/>
        <rFont val="Arial Narrow"/>
        <family val="2"/>
        <charset val="238"/>
      </rPr>
      <t xml:space="preserve">Izkop </t>
    </r>
    <r>
      <rPr>
        <sz val="11"/>
        <rFont val="Arial Narrow"/>
        <family val="2"/>
        <charset val="238"/>
      </rPr>
      <t>za nove elemente, z odvozom na gradbiščno deponijo.</t>
    </r>
  </si>
  <si>
    <r>
      <t xml:space="preserve">Dobava materiala, izdelava in montaža </t>
    </r>
    <r>
      <rPr>
        <b/>
        <sz val="11"/>
        <rFont val="Arial Narrow"/>
        <family val="2"/>
        <charset val="238"/>
      </rPr>
      <t>gabionov</t>
    </r>
    <r>
      <rPr>
        <sz val="11"/>
        <rFont val="Arial Narrow"/>
        <family val="2"/>
        <charset val="238"/>
      </rPr>
      <t>.</t>
    </r>
  </si>
  <si>
    <r>
      <t xml:space="preserve">Dobava in namestitev </t>
    </r>
    <r>
      <rPr>
        <b/>
        <sz val="11"/>
        <rFont val="Segoe UI"/>
        <family val="2"/>
        <charset val="238"/>
      </rPr>
      <t>zalivalne vreče,</t>
    </r>
    <r>
      <rPr>
        <sz val="11"/>
        <rFont val="Segoe UI"/>
        <family val="2"/>
        <charset val="238"/>
      </rPr>
      <t xml:space="preserve"> volumen 60–75 l, UV stabilen material, z zadrgo oziroma pritrdilnim sistemom za namestitev okoli debla oz. količka, vključno z vsemi pomožnimi deli in transporti.</t>
    </r>
  </si>
  <si>
    <t>1.1 a</t>
  </si>
  <si>
    <t xml:space="preserve">FaA / Fraxinus americana 'Autumn Purple' (ameriški jesen), soliter, obseg 20-25 cm, 4x presajena sadika s koreninsko balo v mreži </t>
  </si>
  <si>
    <t>AjRb / Ajuga reptans 'Burgundy Glow', skrečnik; 
sadika v vsebniku P1</t>
  </si>
  <si>
    <t>CaFa / Carex flacca, sinjezeleni šaš; 
sadika v vsebniku P1</t>
  </si>
  <si>
    <t>CaMo / Carex morrowii 'Hazy Green', šaš; 
sadika v vsebniku P1</t>
  </si>
  <si>
    <t>DeCg / Deschampsia cespitosa 'Goldtau', rušnata masnica; 
sadika v vsebniku P1</t>
  </si>
  <si>
    <t>MoCa / Molinia caerulea 'Heidebraut', modra stožka; 
sadika v vsebniku P1</t>
  </si>
  <si>
    <t>PhDi / Phlox divaricata 'Clouds of Perfume', plamenka; 
sadika v vsebniku P1</t>
  </si>
  <si>
    <t>PeAl / Pennisetum alopecuroides 'Hameln', perjanka; 
sadika v vsebniku P1</t>
  </si>
  <si>
    <t>SaNe / Salvia nemorosa 'Ostfriesland', kadulja; 
sadika v vsebniku P1</t>
  </si>
  <si>
    <t>SeHe / Sesleria heufleriana, vilovina;  
sadika v vsebniku P1</t>
  </si>
  <si>
    <t>BrMe / Briza media, migalica;  
sadika v vsebniku P1</t>
  </si>
  <si>
    <t>CaKF / Calamagrostis x acutiflora 'Karl Foerster', šašuljica;  
sadika v vsebniku P1</t>
  </si>
  <si>
    <t>PeAt / Perovskia atriciplifolia, perovskija;  
sadika v vsebniku P1</t>
  </si>
  <si>
    <t>PaVi / Panicum virgatum 'Shenandoah', proso; 
sadika v vsebniku P1</t>
  </si>
  <si>
    <t>SaCQ / Sanguisorba officinalis 'Crimson Queen', strašnica; 
sadika v vsebniku P1</t>
  </si>
  <si>
    <t>SaTa / Sanguisorba officinalis 'Tanna', strašnica;  
sadika v vsebniku P1</t>
  </si>
  <si>
    <t>Zaščita obstoječe vegetacije - v skladu s standardom SIST DIN 18920:2019 in pravilnikom Obline Kočevje</t>
  </si>
  <si>
    <t>ZAŠČITA OBSTOJEČE VEGETACIJE -  v skladu s standardom SIST DIN 18920:2019 in prvilnikom Občine kočevje</t>
  </si>
  <si>
    <r>
      <rPr>
        <b/>
        <sz val="11"/>
        <rFont val="Arial Narrow"/>
        <family val="2"/>
        <charset val="238"/>
      </rPr>
      <t xml:space="preserve">kompostnik </t>
    </r>
    <r>
      <rPr>
        <sz val="11"/>
        <rFont val="Arial Narrow"/>
        <family val="2"/>
        <charset val="238"/>
      </rPr>
      <t>dim 150/100cm, višine 75cm
leseni deli so iz smrekovega posušenega in skobljanega lesa. Les se po obdelavi zaščiti proti gljivam, plesnim in škodljivcem.</t>
    </r>
  </si>
  <si>
    <t>1.3 a</t>
  </si>
  <si>
    <t>UREDITEV SKUPAJ</t>
  </si>
  <si>
    <t>Ligustrum vulgare, navadna kalina
višina sadike 80-100 cm, 7 poganjkov, sadika v vsebniku ali sadika s koreninsko grudo.</t>
  </si>
  <si>
    <t xml:space="preserve">Pa / Prunus avium 'Plena' (okrasna češnja), soliter, obseg 20-25 cm, 4x presajena sadika s koreninsko balo v mreži </t>
  </si>
  <si>
    <t>SKUPAJ SKLOP 1</t>
  </si>
  <si>
    <t>SKUPAJ SKLOP 2</t>
  </si>
  <si>
    <t>SKLOP 1: GRADBENO OBRTNIŠKA DELA</t>
  </si>
  <si>
    <t>SKLOP 2: ZASADITVENA DELA</t>
  </si>
  <si>
    <r>
      <t xml:space="preserve">SKLOP 1: OPREMA </t>
    </r>
    <r>
      <rPr>
        <sz val="11"/>
        <rFont val="Segoe UL"/>
        <charset val="238"/>
      </rPr>
      <t>(igrala)</t>
    </r>
  </si>
  <si>
    <t>SKLOP 1: JAVNA RAZSVETLJAVA</t>
  </si>
  <si>
    <t>(-) V rekapitulaciji je upoštevano povečanje vrednosti za 5 % zaradi nepredvidenih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</si>
</sst>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0.00\ &quot;€&quot;;[Red]\-#,##0.00\ &quot;€&quot;"/>
    <numFmt numFmtId="44" formatCode="_-* #,##0.00\ &quot;€&quot;_-;\-* #,##0.00\ &quot;€&quot;_-;_-* &quot;-&quot;??\ &quot;€&quot;_-;_-@_-"/>
    <numFmt numFmtId="164" formatCode="#,##0.00\ &quot;€&quot;"/>
    <numFmt numFmtId="165" formatCode="#,##0.00\ [$EUR]"/>
    <numFmt numFmtId="166" formatCode="_-* #,##0.00\ _S_I_T_-;\-* #,##0.00\ _S_I_T_-;_-* &quot;-&quot;??\ _S_I_T_-;_-@_-"/>
    <numFmt numFmtId="167" formatCode="#,##0.00&quot; &quot;[$€-424];[Red]&quot;-&quot;#,##0.00&quot; &quot;[$€-424]"/>
    <numFmt numFmtId="168" formatCode="_(* #,##0.00_);_(* \(#,##0.00\);_(* &quot;-&quot;??_);_(@_)"/>
    <numFmt numFmtId="169" formatCode="###,###,###,###.00"/>
    <numFmt numFmtId="170" formatCode="_-* #,##0.00\ [$€-424]_-;\-* #,##0.00\ [$€-424]_-;_-* &quot;-&quot;??\ [$€-424]_-;_-@_-"/>
    <numFmt numFmtId="171" formatCode="#,##0.000"/>
  </numFmts>
  <fonts count="75">
    <font>
      <sz val="11"/>
      <name val="Arial Narrow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Arial"/>
      <family val="2"/>
      <charset val="238"/>
    </font>
    <font>
      <sz val="11"/>
      <color indexed="17"/>
      <name val="Calibri"/>
      <family val="2"/>
      <charset val="238"/>
    </font>
    <font>
      <sz val="10"/>
      <name val="Arial"/>
      <family val="2"/>
      <charset val="238"/>
    </font>
    <font>
      <sz val="10"/>
      <name val="Times New Roman CE"/>
      <family val="1"/>
      <charset val="238"/>
    </font>
    <font>
      <sz val="10"/>
      <name val="Arial CE"/>
      <family val="2"/>
      <charset val="238"/>
    </font>
    <font>
      <sz val="10"/>
      <color indexed="8"/>
      <name val="Cambria"/>
      <family val="1"/>
      <charset val="238"/>
    </font>
    <font>
      <sz val="10"/>
      <name val="Times New Roman"/>
      <family val="1"/>
      <charset val="238"/>
    </font>
    <font>
      <sz val="12"/>
      <name val="Arial"/>
      <family val="2"/>
      <charset val="238"/>
    </font>
    <font>
      <sz val="11"/>
      <name val="Swis721 Cn BT"/>
      <family val="2"/>
    </font>
    <font>
      <sz val="11"/>
      <name val="Garamond"/>
      <family val="1"/>
      <charset val="238"/>
    </font>
    <font>
      <sz val="10"/>
      <name val="Arial CE"/>
      <charset val="238"/>
    </font>
    <font>
      <sz val="11"/>
      <color theme="1"/>
      <name val="Calibri"/>
      <family val="2"/>
      <scheme val="minor"/>
    </font>
    <font>
      <sz val="10"/>
      <name val="Arial"/>
      <family val="2"/>
    </font>
    <font>
      <b/>
      <sz val="11"/>
      <name val="Arial Nova Cond"/>
      <family val="2"/>
      <charset val="238"/>
    </font>
    <font>
      <sz val="11"/>
      <name val="Arial Nova Cond"/>
      <family val="2"/>
      <charset val="238"/>
    </font>
    <font>
      <sz val="11"/>
      <color indexed="8"/>
      <name val="Arial Nova Cond"/>
      <family val="2"/>
      <charset val="238"/>
    </font>
    <font>
      <sz val="10"/>
      <color rgb="FF544DAA"/>
      <name val="Arial"/>
      <family val="2"/>
      <charset val="238"/>
    </font>
    <font>
      <sz val="9"/>
      <color rgb="FF544DAA"/>
      <name val="Arial"/>
      <family val="2"/>
      <charset val="238"/>
    </font>
    <font>
      <sz val="11"/>
      <color indexed="10"/>
      <name val="Arial Nova Cond"/>
      <family val="2"/>
      <charset val="238"/>
    </font>
    <font>
      <sz val="11"/>
      <name val="Arial Narrow CE"/>
      <family val="2"/>
      <charset val="238"/>
    </font>
    <font>
      <sz val="11"/>
      <color rgb="FF000000"/>
      <name val="Calibri1"/>
      <family val="2"/>
      <charset val="238"/>
    </font>
    <font>
      <sz val="10"/>
      <name val="Arial"/>
      <family val="2"/>
      <charset val="238"/>
    </font>
    <font>
      <sz val="11"/>
      <name val="Segoe UL"/>
      <charset val="238"/>
    </font>
    <font>
      <b/>
      <sz val="11"/>
      <name val="Segoe UL"/>
      <charset val="238"/>
    </font>
    <font>
      <sz val="11"/>
      <color indexed="8"/>
      <name val="Segoe Ul"/>
      <charset val="238"/>
    </font>
    <font>
      <b/>
      <sz val="11"/>
      <color theme="1"/>
      <name val="Calibri"/>
      <family val="2"/>
      <charset val="238"/>
      <scheme val="minor"/>
    </font>
    <font>
      <b/>
      <sz val="12"/>
      <color theme="1"/>
      <name val="Segoe UI"/>
      <family val="2"/>
      <charset val="238"/>
    </font>
    <font>
      <b/>
      <sz val="11"/>
      <color theme="1"/>
      <name val="Segoe UI"/>
      <family val="2"/>
      <charset val="238"/>
    </font>
    <font>
      <b/>
      <sz val="12"/>
      <color theme="1"/>
      <name val="Calibri"/>
      <family val="2"/>
      <scheme val="minor"/>
    </font>
    <font>
      <b/>
      <sz val="12"/>
      <name val="Segoe UI"/>
      <family val="2"/>
      <charset val="238"/>
    </font>
    <font>
      <sz val="11"/>
      <name val="Segoe UI"/>
      <family val="2"/>
      <charset val="238"/>
    </font>
    <font>
      <b/>
      <sz val="11"/>
      <name val="Segoe UI"/>
      <family val="2"/>
      <charset val="238"/>
    </font>
    <font>
      <sz val="11"/>
      <color rgb="FF333333"/>
      <name val="Segoe UI"/>
      <family val="2"/>
      <charset val="238"/>
    </font>
    <font>
      <b/>
      <sz val="11"/>
      <color theme="1"/>
      <name val="Calibri"/>
      <family val="2"/>
      <scheme val="minor"/>
    </font>
    <font>
      <b/>
      <u/>
      <sz val="11"/>
      <name val="Segoe UI"/>
      <family val="2"/>
      <charset val="238"/>
    </font>
    <font>
      <sz val="11"/>
      <color rgb="FFFF0000"/>
      <name val="Segoe UI"/>
      <family val="2"/>
      <charset val="238"/>
    </font>
    <font>
      <sz val="10"/>
      <name val="Segoe UI"/>
      <family val="2"/>
      <charset val="238"/>
    </font>
    <font>
      <b/>
      <sz val="14"/>
      <name val="Segoe UI"/>
      <family val="2"/>
      <charset val="238"/>
    </font>
    <font>
      <b/>
      <sz val="14"/>
      <color theme="1"/>
      <name val="Segoe UI"/>
      <family val="2"/>
      <charset val="238"/>
    </font>
    <font>
      <sz val="9"/>
      <name val="Segoe UL"/>
      <charset val="238"/>
    </font>
    <font>
      <sz val="11"/>
      <name val="Arial Narrow"/>
      <family val="2"/>
      <charset val="238"/>
    </font>
    <font>
      <b/>
      <sz val="11"/>
      <name val="Arial Narrow"/>
      <family val="2"/>
      <charset val="238"/>
    </font>
    <font>
      <b/>
      <sz val="10"/>
      <name val="Arial"/>
      <family val="2"/>
    </font>
    <font>
      <sz val="10"/>
      <color indexed="8"/>
      <name val="Arial"/>
      <family val="2"/>
      <charset val="238"/>
    </font>
    <font>
      <b/>
      <sz val="10"/>
      <name val="Arial"/>
      <family val="2"/>
      <charset val="238"/>
    </font>
    <font>
      <sz val="11"/>
      <name val="Arial"/>
      <family val="2"/>
      <charset val="238"/>
    </font>
    <font>
      <b/>
      <i/>
      <sz val="10"/>
      <name val="Arial"/>
      <family val="2"/>
      <charset val="238"/>
    </font>
    <font>
      <sz val="11"/>
      <color theme="1"/>
      <name val="Segoe UI"/>
      <family val="2"/>
      <charset val="238"/>
    </font>
    <font>
      <b/>
      <sz val="10"/>
      <name val="Segoe Ul"/>
      <charset val="238"/>
    </font>
    <font>
      <sz val="11"/>
      <color rgb="FFFF0000"/>
      <name val="Segoe UL"/>
      <charset val="238"/>
    </font>
    <font>
      <b/>
      <sz val="13"/>
      <name val="Segoe UL"/>
      <charset val="238"/>
    </font>
    <font>
      <sz val="10"/>
      <color indexed="8"/>
      <name val="Segoe UI"/>
      <family val="2"/>
      <charset val="238"/>
    </font>
    <font>
      <b/>
      <sz val="15"/>
      <name val="Segoe UL"/>
      <charset val="238"/>
    </font>
    <font>
      <sz val="15"/>
      <name val="Segoe UL"/>
      <charset val="238"/>
    </font>
    <font>
      <sz val="11"/>
      <color rgb="FF7030A0"/>
      <name val="Segoe UL"/>
      <charset val="238"/>
    </font>
    <font>
      <sz val="11"/>
      <name val="Calibri"/>
      <family val="2"/>
      <charset val="238"/>
      <scheme val="minor"/>
    </font>
    <font>
      <b/>
      <sz val="11"/>
      <color rgb="FF7030A0"/>
      <name val="Segoe UL"/>
      <charset val="238"/>
    </font>
    <font>
      <sz val="11"/>
      <color rgb="FF7030A0"/>
      <name val="Calibri"/>
      <family val="2"/>
      <charset val="238"/>
      <scheme val="minor"/>
    </font>
    <font>
      <sz val="11"/>
      <color rgb="FF7030A0"/>
      <name val="Segoe UI"/>
      <family val="2"/>
      <charset val="238"/>
    </font>
    <font>
      <sz val="11"/>
      <name val="Segoe UL"/>
    </font>
    <font>
      <b/>
      <sz val="11"/>
      <name val="Segoe UL"/>
    </font>
    <font>
      <sz val="11"/>
      <color rgb="FFFF0000"/>
      <name val="Arial Narrow"/>
      <family val="2"/>
      <charset val="238"/>
    </font>
    <font>
      <sz val="11"/>
      <color rgb="FFC00000"/>
      <name val="Arial Narrow"/>
      <family val="2"/>
      <charset val="238"/>
    </font>
    <font>
      <b/>
      <sz val="16"/>
      <name val="Segoe UI"/>
      <family val="2"/>
      <charset val="238"/>
    </font>
    <font>
      <sz val="10"/>
      <color rgb="FFC00000"/>
      <name val="Arial Narrow"/>
      <family val="2"/>
      <charset val="238"/>
    </font>
    <font>
      <sz val="11"/>
      <color theme="0" tint="-0.34998626667073579"/>
      <name val="Arial Narrow"/>
      <family val="2"/>
      <charset val="238"/>
    </font>
    <font>
      <b/>
      <sz val="11"/>
      <name val="Arial Narrow CE"/>
      <charset val="238"/>
    </font>
    <font>
      <sz val="11"/>
      <color theme="0" tint="-0.249977111117893"/>
      <name val="Arial Nova Cond"/>
      <family val="2"/>
      <charset val="238"/>
    </font>
    <font>
      <b/>
      <sz val="11"/>
      <color theme="0" tint="-0.249977111117893"/>
      <name val="Arial Nova Cond"/>
      <family val="2"/>
      <charset val="238"/>
    </font>
    <font>
      <sz val="11"/>
      <color theme="0" tint="-0.34998626667073579"/>
      <name val="Arial Nova Cond"/>
      <family val="2"/>
      <charset val="238"/>
    </font>
  </fonts>
  <fills count="13">
    <fill>
      <patternFill patternType="none"/>
    </fill>
    <fill>
      <patternFill patternType="gray125"/>
    </fill>
    <fill>
      <patternFill patternType="solid">
        <fgColor indexed="40"/>
        <bgColor indexed="49"/>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0000"/>
        <bgColor indexed="64"/>
      </patternFill>
    </fill>
    <fill>
      <patternFill patternType="solid">
        <fgColor rgb="FF00CC99"/>
        <bgColor indexed="64"/>
      </patternFill>
    </fill>
    <fill>
      <patternFill patternType="solid">
        <fgColor rgb="FFFF9966"/>
        <bgColor indexed="64"/>
      </patternFill>
    </fill>
  </fills>
  <borders count="42">
    <border>
      <left/>
      <right/>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dotted">
        <color indexed="64"/>
      </right>
      <top/>
      <bottom/>
      <diagonal/>
    </border>
    <border>
      <left style="dotted">
        <color indexed="64"/>
      </left>
      <right style="thin">
        <color indexed="64"/>
      </right>
      <top/>
      <bottom/>
      <diagonal/>
    </border>
    <border>
      <left/>
      <right style="thin">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double">
        <color indexed="64"/>
      </bottom>
      <diagonal/>
    </border>
    <border>
      <left/>
      <right/>
      <top style="double">
        <color indexed="64"/>
      </top>
      <bottom style="double">
        <color indexed="64"/>
      </bottom>
      <diagonal/>
    </border>
    <border>
      <left/>
      <right/>
      <top style="double">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auto="1"/>
      </top>
      <bottom style="medium">
        <color indexed="64"/>
      </bottom>
      <diagonal/>
    </border>
  </borders>
  <cellStyleXfs count="42">
    <xf numFmtId="0" fontId="0" fillId="0" borderId="0"/>
    <xf numFmtId="0" fontId="5" fillId="0" borderId="0"/>
    <xf numFmtId="0" fontId="5" fillId="0" borderId="0"/>
    <xf numFmtId="0" fontId="6" fillId="2" borderId="0" applyNumberFormat="0" applyBorder="0" applyAlignment="0" applyProtection="0"/>
    <xf numFmtId="0" fontId="11" fillId="0" borderId="0"/>
    <xf numFmtId="0" fontId="7" fillId="0" borderId="0"/>
    <xf numFmtId="0" fontId="8" fillId="0" borderId="0"/>
    <xf numFmtId="0" fontId="7" fillId="0" borderId="0"/>
    <xf numFmtId="0" fontId="7" fillId="0" borderId="0"/>
    <xf numFmtId="0" fontId="12" fillId="0" borderId="0"/>
    <xf numFmtId="0" fontId="9" fillId="0" borderId="0"/>
    <xf numFmtId="0" fontId="10" fillId="0" borderId="0">
      <alignment vertical="top" wrapText="1"/>
    </xf>
    <xf numFmtId="0" fontId="13" fillId="0" borderId="0"/>
    <xf numFmtId="165" fontId="13" fillId="3" borderId="0">
      <alignment horizontal="right" vertical="top" wrapText="1"/>
      <protection locked="0"/>
    </xf>
    <xf numFmtId="0" fontId="7" fillId="0" borderId="0"/>
    <xf numFmtId="9" fontId="7" fillId="0" borderId="0" applyFill="0" applyBorder="0" applyAlignment="0" applyProtection="0"/>
    <xf numFmtId="0" fontId="14" fillId="0" borderId="0"/>
    <xf numFmtId="166" fontId="14" fillId="0" borderId="0" applyFont="0" applyFill="0" applyBorder="0" applyAlignment="0" applyProtection="0"/>
    <xf numFmtId="0" fontId="15" fillId="0" borderId="0"/>
    <xf numFmtId="166" fontId="15" fillId="0" borderId="0" applyFont="0" applyFill="0" applyBorder="0" applyAlignment="0" applyProtection="0"/>
    <xf numFmtId="0" fontId="14" fillId="0" borderId="0"/>
    <xf numFmtId="0" fontId="16" fillId="0" borderId="0"/>
    <xf numFmtId="0" fontId="17" fillId="0" borderId="0"/>
    <xf numFmtId="0" fontId="4" fillId="0" borderId="0"/>
    <xf numFmtId="0" fontId="3" fillId="0" borderId="0"/>
    <xf numFmtId="167" fontId="21" fillId="0" borderId="0">
      <alignment horizontal="justify" vertical="top" wrapText="1"/>
    </xf>
    <xf numFmtId="0" fontId="22" fillId="0" borderId="0">
      <alignment horizontal="justify" vertical="top" wrapText="1"/>
    </xf>
    <xf numFmtId="0" fontId="2" fillId="0" borderId="0"/>
    <xf numFmtId="0" fontId="24" fillId="0" borderId="0"/>
    <xf numFmtId="44" fontId="2" fillId="0" borderId="0" applyFont="0" applyFill="0" applyBorder="0" applyAlignment="0" applyProtection="0"/>
    <xf numFmtId="44" fontId="24" fillId="0" borderId="0" applyFont="0" applyFill="0" applyBorder="0" applyAlignment="0" applyProtection="0"/>
    <xf numFmtId="0" fontId="24" fillId="0" borderId="0"/>
    <xf numFmtId="0" fontId="25" fillId="0" borderId="0">
      <alignment horizontal="justify"/>
    </xf>
    <xf numFmtId="0" fontId="26" fillId="0" borderId="0"/>
    <xf numFmtId="9" fontId="26" fillId="0" borderId="0" applyFont="0" applyFill="0" applyBorder="0" applyAlignment="0" applyProtection="0"/>
    <xf numFmtId="168" fontId="26" fillId="0" borderId="0" applyFont="0" applyFill="0" applyBorder="0" applyAlignment="0" applyProtection="0"/>
    <xf numFmtId="0" fontId="7" fillId="0" borderId="0"/>
    <xf numFmtId="0" fontId="1" fillId="0" borderId="0"/>
    <xf numFmtId="0" fontId="1" fillId="0" borderId="0"/>
    <xf numFmtId="0" fontId="48" fillId="0" borderId="0"/>
    <xf numFmtId="9" fontId="24" fillId="0" borderId="0" applyFont="0" applyFill="0" applyBorder="0" applyAlignment="0" applyProtection="0"/>
    <xf numFmtId="0" fontId="50" fillId="0" borderId="0"/>
  </cellStyleXfs>
  <cellXfs count="630">
    <xf numFmtId="0" fontId="0" fillId="0" borderId="0" xfId="0"/>
    <xf numFmtId="0" fontId="20" fillId="0" borderId="0" xfId="0" applyFont="1"/>
    <xf numFmtId="49" fontId="18" fillId="0" borderId="0" xfId="0" applyNumberFormat="1" applyFont="1" applyAlignment="1">
      <alignment horizontal="left" vertical="top"/>
    </xf>
    <xf numFmtId="0" fontId="19" fillId="0" borderId="0" xfId="0" applyFont="1" applyAlignment="1">
      <alignment horizontal="justify" vertical="top"/>
    </xf>
    <xf numFmtId="0" fontId="19" fillId="0" borderId="0" xfId="0" applyFont="1" applyAlignment="1">
      <alignment vertical="top"/>
    </xf>
    <xf numFmtId="0" fontId="18" fillId="0" borderId="0" xfId="0" applyFont="1" applyAlignment="1">
      <alignment horizontal="justify" vertical="top"/>
    </xf>
    <xf numFmtId="0" fontId="19" fillId="0" borderId="0" xfId="0" applyFont="1" applyAlignment="1">
      <alignment horizontal="center" vertical="top"/>
    </xf>
    <xf numFmtId="0" fontId="18" fillId="0" borderId="0" xfId="0" applyFont="1" applyAlignment="1">
      <alignment horizontal="center" vertical="top"/>
    </xf>
    <xf numFmtId="0" fontId="19" fillId="0" borderId="0" xfId="0" applyFont="1" applyAlignment="1">
      <alignment horizontal="justify" vertical="top" wrapText="1"/>
    </xf>
    <xf numFmtId="0" fontId="19" fillId="0" borderId="0" xfId="0" applyFont="1" applyAlignment="1">
      <alignment horizontal="center" vertical="top" wrapText="1"/>
    </xf>
    <xf numFmtId="0" fontId="20" fillId="0" borderId="0" xfId="0" applyFont="1" applyAlignment="1">
      <alignment horizontal="left"/>
    </xf>
    <xf numFmtId="49" fontId="19" fillId="0" borderId="0" xfId="0" applyNumberFormat="1" applyFont="1" applyAlignment="1">
      <alignment horizontal="left" vertical="top"/>
    </xf>
    <xf numFmtId="0" fontId="18" fillId="0" borderId="0" xfId="0" applyFont="1" applyAlignment="1">
      <alignment horizontal="justify" vertical="top" wrapText="1"/>
    </xf>
    <xf numFmtId="0" fontId="18" fillId="0" borderId="0" xfId="0" applyFont="1" applyAlignment="1">
      <alignment horizontal="center" vertical="top" wrapText="1"/>
    </xf>
    <xf numFmtId="0" fontId="18" fillId="0" borderId="0" xfId="0" applyFont="1" applyAlignment="1">
      <alignment vertical="top"/>
    </xf>
    <xf numFmtId="0" fontId="19" fillId="0" borderId="0" xfId="22" applyFont="1"/>
    <xf numFmtId="0" fontId="19" fillId="0" borderId="2" xfId="22" applyFont="1" applyBorder="1"/>
    <xf numFmtId="0" fontId="19" fillId="0" borderId="1" xfId="22" applyFont="1" applyBorder="1"/>
    <xf numFmtId="0" fontId="19" fillId="0" borderId="2" xfId="22" applyFont="1" applyBorder="1" applyAlignment="1">
      <alignment wrapText="1"/>
    </xf>
    <xf numFmtId="4" fontId="19" fillId="0" borderId="1" xfId="22" applyNumberFormat="1" applyFont="1" applyBorder="1" applyAlignment="1">
      <alignment horizontal="justify" vertical="center"/>
    </xf>
    <xf numFmtId="0" fontId="27" fillId="0" borderId="0" xfId="0" applyFont="1" applyAlignment="1">
      <alignment vertical="center"/>
    </xf>
    <xf numFmtId="0" fontId="19" fillId="0" borderId="0" xfId="0" applyFont="1" applyAlignment="1">
      <alignment vertical="center"/>
    </xf>
    <xf numFmtId="49" fontId="29" fillId="0" borderId="0" xfId="0" applyNumberFormat="1" applyFont="1" applyAlignment="1">
      <alignment vertical="top" wrapText="1"/>
    </xf>
    <xf numFmtId="0" fontId="27" fillId="0" borderId="0" xfId="0" applyFont="1" applyAlignment="1">
      <alignment vertical="top" wrapText="1"/>
    </xf>
    <xf numFmtId="0" fontId="29" fillId="0" borderId="0" xfId="0" applyFont="1"/>
    <xf numFmtId="49" fontId="28" fillId="0" borderId="0" xfId="0" applyNumberFormat="1" applyFont="1" applyAlignment="1">
      <alignment horizontal="left" vertical="top"/>
    </xf>
    <xf numFmtId="0" fontId="27" fillId="0" borderId="0" xfId="0" applyFont="1" applyAlignment="1">
      <alignment horizontal="justify" vertical="top"/>
    </xf>
    <xf numFmtId="0" fontId="27" fillId="0" borderId="0" xfId="0" applyFont="1" applyAlignment="1">
      <alignment vertical="top"/>
    </xf>
    <xf numFmtId="0" fontId="28" fillId="0" borderId="0" xfId="0" applyFont="1" applyAlignment="1">
      <alignment horizontal="justify" vertical="top"/>
    </xf>
    <xf numFmtId="0" fontId="27" fillId="0" borderId="0" xfId="0" applyFont="1" applyAlignment="1">
      <alignment horizontal="center" vertical="top"/>
    </xf>
    <xf numFmtId="0" fontId="28" fillId="0" borderId="0" xfId="0" applyFont="1" applyAlignment="1">
      <alignment horizontal="center" vertical="top"/>
    </xf>
    <xf numFmtId="0" fontId="27" fillId="0" borderId="0" xfId="0" applyFont="1" applyAlignment="1">
      <alignment horizontal="justify" vertical="top" wrapText="1"/>
    </xf>
    <xf numFmtId="0" fontId="27" fillId="0" borderId="0" xfId="0" applyFont="1" applyAlignment="1">
      <alignment horizontal="center" vertical="top" wrapText="1"/>
    </xf>
    <xf numFmtId="49" fontId="28" fillId="0" borderId="2" xfId="0" applyNumberFormat="1" applyFont="1" applyBorder="1" applyAlignment="1">
      <alignment horizontal="left" vertical="top"/>
    </xf>
    <xf numFmtId="0" fontId="27" fillId="0" borderId="2" xfId="0" applyFont="1" applyBorder="1" applyAlignment="1">
      <alignment horizontal="justify" vertical="top"/>
    </xf>
    <xf numFmtId="0" fontId="27" fillId="0" borderId="2" xfId="0" applyFont="1" applyBorder="1" applyAlignment="1">
      <alignment horizontal="center" vertical="top"/>
    </xf>
    <xf numFmtId="0" fontId="28" fillId="0" borderId="2" xfId="0" applyFont="1" applyBorder="1" applyAlignment="1">
      <alignment horizontal="center" vertical="top"/>
    </xf>
    <xf numFmtId="49" fontId="27" fillId="0" borderId="2" xfId="0" applyNumberFormat="1" applyFont="1" applyBorder="1" applyAlignment="1">
      <alignment horizontal="left" vertical="top"/>
    </xf>
    <xf numFmtId="49" fontId="27" fillId="0" borderId="2" xfId="0" applyNumberFormat="1" applyFont="1" applyBorder="1" applyAlignment="1">
      <alignment horizontal="left" vertical="center"/>
    </xf>
    <xf numFmtId="0" fontId="27" fillId="0" borderId="2" xfId="0" applyFont="1" applyBorder="1" applyAlignment="1">
      <alignment horizontal="justify" vertical="center"/>
    </xf>
    <xf numFmtId="0" fontId="27" fillId="0" borderId="2" xfId="0" applyFont="1" applyBorder="1" applyAlignment="1">
      <alignment horizontal="center" vertical="center"/>
    </xf>
    <xf numFmtId="164" fontId="27" fillId="0" borderId="2" xfId="0" applyNumberFormat="1" applyFont="1" applyBorder="1" applyAlignment="1">
      <alignment vertical="center"/>
    </xf>
    <xf numFmtId="0" fontId="28" fillId="0" borderId="2" xfId="0" applyFont="1" applyBorder="1" applyAlignment="1">
      <alignment horizontal="center" vertical="center"/>
    </xf>
    <xf numFmtId="0" fontId="29" fillId="0" borderId="0" xfId="0" applyFont="1" applyAlignment="1">
      <alignment horizontal="left"/>
    </xf>
    <xf numFmtId="4" fontId="19" fillId="0" borderId="0" xfId="22" applyNumberFormat="1" applyFont="1" applyAlignment="1">
      <alignment horizontal="justify" vertical="center"/>
    </xf>
    <xf numFmtId="0" fontId="23" fillId="0" borderId="0" xfId="22" applyFont="1"/>
    <xf numFmtId="4" fontId="18" fillId="0" borderId="0" xfId="22" applyNumberFormat="1" applyFont="1" applyAlignment="1">
      <alignment vertical="top" wrapText="1"/>
    </xf>
    <xf numFmtId="4" fontId="23" fillId="0" borderId="0" xfId="22" applyNumberFormat="1" applyFont="1" applyAlignment="1">
      <alignment vertical="top" wrapText="1"/>
    </xf>
    <xf numFmtId="0" fontId="19" fillId="0" borderId="0" xfId="22" applyFont="1" applyAlignment="1">
      <alignment wrapText="1"/>
    </xf>
    <xf numFmtId="0" fontId="18" fillId="0" borderId="0" xfId="22" applyFont="1" applyAlignment="1">
      <alignment wrapText="1"/>
    </xf>
    <xf numFmtId="0" fontId="18" fillId="0" borderId="1" xfId="22" applyFont="1" applyBorder="1"/>
    <xf numFmtId="0" fontId="19" fillId="0" borderId="1" xfId="22" applyFont="1" applyBorder="1" applyAlignment="1">
      <alignment horizontal="justify"/>
    </xf>
    <xf numFmtId="0" fontId="19" fillId="0" borderId="1" xfId="22" applyFont="1" applyBorder="1" applyAlignment="1">
      <alignment wrapText="1"/>
    </xf>
    <xf numFmtId="0" fontId="19" fillId="0" borderId="1" xfId="22" applyFont="1" applyBorder="1" applyAlignment="1">
      <alignment vertical="top" wrapText="1"/>
    </xf>
    <xf numFmtId="0" fontId="0" fillId="0" borderId="0" xfId="0" applyAlignment="1">
      <alignment vertical="center"/>
    </xf>
    <xf numFmtId="0" fontId="0" fillId="4" borderId="6" xfId="0" applyFill="1" applyBorder="1"/>
    <xf numFmtId="0" fontId="32" fillId="0" borderId="0" xfId="0" applyFont="1" applyAlignment="1">
      <alignment horizontal="center"/>
    </xf>
    <xf numFmtId="0" fontId="34" fillId="4" borderId="2" xfId="12" applyFont="1" applyFill="1" applyBorder="1" applyAlignment="1">
      <alignment horizontal="left" vertical="center"/>
    </xf>
    <xf numFmtId="0" fontId="34" fillId="4" borderId="2" xfId="31" applyFont="1" applyFill="1" applyBorder="1" applyAlignment="1">
      <alignment horizontal="center" vertical="center"/>
    </xf>
    <xf numFmtId="0" fontId="34" fillId="4" borderId="3" xfId="31" applyFont="1" applyFill="1" applyBorder="1" applyAlignment="1">
      <alignment horizontal="center" vertical="center"/>
    </xf>
    <xf numFmtId="0" fontId="35" fillId="0" borderId="0" xfId="0" applyFont="1"/>
    <xf numFmtId="0" fontId="35" fillId="0" borderId="0" xfId="0" applyFont="1" applyAlignment="1">
      <alignment horizontal="right"/>
    </xf>
    <xf numFmtId="0" fontId="0" fillId="0" borderId="10" xfId="0" applyBorder="1"/>
    <xf numFmtId="0" fontId="0" fillId="0" borderId="0" xfId="0" applyAlignment="1">
      <alignment vertical="top"/>
    </xf>
    <xf numFmtId="0" fontId="35" fillId="0" borderId="0" xfId="37" applyFont="1" applyAlignment="1">
      <alignment wrapText="1"/>
    </xf>
    <xf numFmtId="0" fontId="35" fillId="0" borderId="0" xfId="31" applyFont="1" applyAlignment="1">
      <alignment horizontal="center" vertical="top"/>
    </xf>
    <xf numFmtId="8" fontId="37" fillId="0" borderId="0" xfId="0" applyNumberFormat="1" applyFont="1" applyAlignment="1">
      <alignment vertical="top"/>
    </xf>
    <xf numFmtId="164" fontId="35" fillId="0" borderId="14" xfId="31" applyNumberFormat="1" applyFont="1" applyBorder="1" applyAlignment="1">
      <alignment vertical="top"/>
    </xf>
    <xf numFmtId="49" fontId="0" fillId="0" borderId="0" xfId="0" applyNumberFormat="1" applyAlignment="1">
      <alignment vertical="top"/>
    </xf>
    <xf numFmtId="0" fontId="35" fillId="0" borderId="0" xfId="37" applyFont="1" applyAlignment="1">
      <alignment vertical="top" wrapText="1"/>
    </xf>
    <xf numFmtId="0" fontId="0" fillId="0" borderId="15" xfId="0" applyBorder="1"/>
    <xf numFmtId="0" fontId="0" fillId="0" borderId="11" xfId="0" applyBorder="1"/>
    <xf numFmtId="0" fontId="36" fillId="0" borderId="6" xfId="12" applyFont="1" applyBorder="1" applyAlignment="1">
      <alignment horizontal="left" vertical="center"/>
    </xf>
    <xf numFmtId="0" fontId="35" fillId="0" borderId="7" xfId="31" applyFont="1" applyBorder="1" applyAlignment="1">
      <alignment horizontal="center" vertical="center"/>
    </xf>
    <xf numFmtId="4" fontId="35" fillId="0" borderId="7" xfId="31" applyNumberFormat="1" applyFont="1" applyBorder="1" applyAlignment="1">
      <alignment horizontal="right" vertical="center"/>
    </xf>
    <xf numFmtId="164" fontId="32" fillId="0" borderId="7" xfId="0" applyNumberFormat="1" applyFont="1" applyBorder="1" applyAlignment="1">
      <alignment horizontal="right"/>
    </xf>
    <xf numFmtId="164" fontId="32" fillId="0" borderId="8" xfId="0" applyNumberFormat="1" applyFont="1" applyBorder="1" applyAlignment="1">
      <alignment horizontal="right"/>
    </xf>
    <xf numFmtId="0" fontId="36" fillId="0" borderId="0" xfId="12" applyFont="1" applyAlignment="1">
      <alignment horizontal="left" vertical="center"/>
    </xf>
    <xf numFmtId="0" fontId="35" fillId="0" borderId="0" xfId="31" applyFont="1" applyAlignment="1">
      <alignment horizontal="center" vertical="center"/>
    </xf>
    <xf numFmtId="4" fontId="35" fillId="0" borderId="0" xfId="31" applyNumberFormat="1" applyFont="1" applyAlignment="1">
      <alignment horizontal="right" vertical="center"/>
    </xf>
    <xf numFmtId="164" fontId="32" fillId="0" borderId="0" xfId="0" applyNumberFormat="1" applyFont="1" applyAlignment="1">
      <alignment horizontal="right"/>
    </xf>
    <xf numFmtId="0" fontId="38" fillId="4" borderId="16" xfId="0" applyFont="1" applyFill="1" applyBorder="1" applyAlignment="1">
      <alignment vertical="center"/>
    </xf>
    <xf numFmtId="0" fontId="34" fillId="4" borderId="17" xfId="12" applyFont="1" applyFill="1" applyBorder="1" applyAlignment="1">
      <alignment horizontal="left" vertical="center"/>
    </xf>
    <xf numFmtId="0" fontId="35" fillId="4" borderId="17" xfId="31" applyFont="1" applyFill="1" applyBorder="1" applyAlignment="1">
      <alignment horizontal="center" vertical="center"/>
    </xf>
    <xf numFmtId="4" fontId="35" fillId="4" borderId="17" xfId="31" applyNumberFormat="1" applyFont="1" applyFill="1" applyBorder="1" applyAlignment="1">
      <alignment horizontal="right" vertical="center"/>
    </xf>
    <xf numFmtId="164" fontId="32" fillId="4" borderId="17" xfId="0" applyNumberFormat="1" applyFont="1" applyFill="1" applyBorder="1" applyAlignment="1">
      <alignment horizontal="right" vertical="center"/>
    </xf>
    <xf numFmtId="164" fontId="32" fillId="4" borderId="18" xfId="0" applyNumberFormat="1" applyFont="1" applyFill="1" applyBorder="1" applyAlignment="1">
      <alignment horizontal="right" vertical="center"/>
    </xf>
    <xf numFmtId="0" fontId="38" fillId="4" borderId="9" xfId="0" applyFont="1" applyFill="1" applyBorder="1" applyAlignment="1">
      <alignment vertical="center"/>
    </xf>
    <xf numFmtId="0" fontId="35" fillId="0" borderId="0" xfId="28" applyFont="1" applyAlignment="1">
      <alignment horizontal="center" vertical="center"/>
    </xf>
    <xf numFmtId="0" fontId="35" fillId="0" borderId="0" xfId="28" applyFont="1" applyAlignment="1">
      <alignment horizontal="right" vertical="center"/>
    </xf>
    <xf numFmtId="164" fontId="35" fillId="0" borderId="0" xfId="28" applyNumberFormat="1" applyFont="1" applyAlignment="1">
      <alignment horizontal="right" vertical="center"/>
    </xf>
    <xf numFmtId="0" fontId="35" fillId="0" borderId="0" xfId="31" applyFont="1" applyAlignment="1">
      <alignment horizontal="justify" vertical="top"/>
    </xf>
    <xf numFmtId="4" fontId="35" fillId="0" borderId="0" xfId="31" applyNumberFormat="1" applyFont="1" applyAlignment="1">
      <alignment horizontal="right" vertical="top"/>
    </xf>
    <xf numFmtId="164" fontId="35" fillId="0" borderId="0" xfId="31" applyNumberFormat="1" applyFont="1" applyAlignment="1">
      <alignment horizontal="right" vertical="top"/>
    </xf>
    <xf numFmtId="0" fontId="0" fillId="0" borderId="12" xfId="0" applyBorder="1"/>
    <xf numFmtId="0" fontId="36" fillId="0" borderId="0" xfId="31" applyFont="1" applyAlignment="1">
      <alignment vertical="top" wrapText="1"/>
    </xf>
    <xf numFmtId="4" fontId="35" fillId="0" borderId="13" xfId="31" applyNumberFormat="1" applyFont="1" applyBorder="1" applyAlignment="1">
      <alignment horizontal="right" vertical="top"/>
    </xf>
    <xf numFmtId="0" fontId="35" fillId="0" borderId="0" xfId="31" applyFont="1" applyAlignment="1">
      <alignment vertical="top" wrapText="1"/>
    </xf>
    <xf numFmtId="164" fontId="35" fillId="0" borderId="0" xfId="5" applyNumberFormat="1" applyFont="1" applyAlignment="1">
      <alignment horizontal="right" vertical="top" shrinkToFit="1"/>
    </xf>
    <xf numFmtId="0" fontId="35" fillId="0" borderId="7" xfId="31" applyFont="1" applyBorder="1" applyAlignment="1">
      <alignment horizontal="right" vertical="center"/>
    </xf>
    <xf numFmtId="0" fontId="35" fillId="0" borderId="0" xfId="31" applyFont="1" applyAlignment="1">
      <alignment horizontal="right" vertical="center"/>
    </xf>
    <xf numFmtId="164" fontId="32" fillId="0" borderId="20" xfId="0" applyNumberFormat="1" applyFont="1" applyBorder="1" applyAlignment="1">
      <alignment horizontal="right"/>
    </xf>
    <xf numFmtId="0" fontId="38" fillId="4" borderId="9" xfId="0" applyFont="1" applyFill="1" applyBorder="1"/>
    <xf numFmtId="0" fontId="36" fillId="4" borderId="2" xfId="37" applyFont="1" applyFill="1" applyBorder="1" applyAlignment="1">
      <alignment horizontal="justify"/>
    </xf>
    <xf numFmtId="0" fontId="36" fillId="4" borderId="2" xfId="31" applyFont="1" applyFill="1" applyBorder="1" applyAlignment="1">
      <alignment horizontal="center" vertical="center"/>
    </xf>
    <xf numFmtId="0" fontId="36" fillId="4" borderId="3" xfId="31" applyFont="1" applyFill="1" applyBorder="1" applyAlignment="1">
      <alignment horizontal="center" vertical="center"/>
    </xf>
    <xf numFmtId="0" fontId="36" fillId="0" borderId="0" xfId="37" applyFont="1" applyAlignment="1">
      <alignment wrapText="1"/>
    </xf>
    <xf numFmtId="0" fontId="35" fillId="0" borderId="0" xfId="37" applyFont="1" applyAlignment="1">
      <alignment horizontal="center" vertical="top"/>
    </xf>
    <xf numFmtId="4" fontId="35" fillId="0" borderId="0" xfId="37" applyNumberFormat="1" applyFont="1" applyAlignment="1">
      <alignment horizontal="center" vertical="top"/>
    </xf>
    <xf numFmtId="0" fontId="35" fillId="0" borderId="0" xfId="37" applyFont="1" applyAlignment="1">
      <alignment horizontal="right"/>
    </xf>
    <xf numFmtId="0" fontId="36" fillId="0" borderId="0" xfId="37" applyFont="1" applyAlignment="1">
      <alignment vertical="top" wrapText="1"/>
    </xf>
    <xf numFmtId="4" fontId="35" fillId="0" borderId="0" xfId="28" applyNumberFormat="1" applyFont="1" applyAlignment="1">
      <alignment horizontal="right" vertical="top"/>
    </xf>
    <xf numFmtId="2" fontId="35" fillId="0" borderId="0" xfId="37" applyNumberFormat="1" applyFont="1" applyAlignment="1">
      <alignment horizontal="right" vertical="top"/>
    </xf>
    <xf numFmtId="164" fontId="35" fillId="0" borderId="0" xfId="37" applyNumberFormat="1" applyFont="1" applyAlignment="1">
      <alignment horizontal="right" vertical="top"/>
    </xf>
    <xf numFmtId="0" fontId="0" fillId="0" borderId="20" xfId="0" applyBorder="1"/>
    <xf numFmtId="0" fontId="30" fillId="4" borderId="9" xfId="0" applyFont="1" applyFill="1" applyBorder="1"/>
    <xf numFmtId="0" fontId="36" fillId="4" borderId="2" xfId="37" applyFont="1" applyFill="1" applyBorder="1" applyAlignment="1">
      <alignment vertical="top"/>
    </xf>
    <xf numFmtId="0" fontId="30" fillId="0" borderId="0" xfId="0" applyFont="1"/>
    <xf numFmtId="0" fontId="36" fillId="0" borderId="0" xfId="37" applyFont="1" applyAlignment="1">
      <alignment vertical="top"/>
    </xf>
    <xf numFmtId="0" fontId="36" fillId="0" borderId="0" xfId="31" applyFont="1" applyAlignment="1">
      <alignment horizontal="center" vertical="center"/>
    </xf>
    <xf numFmtId="0" fontId="36" fillId="0" borderId="12" xfId="31" applyFont="1" applyBorder="1" applyAlignment="1">
      <alignment horizontal="center" vertical="center"/>
    </xf>
    <xf numFmtId="0" fontId="35" fillId="0" borderId="0" xfId="37" applyFont="1" applyAlignment="1">
      <alignment vertical="top"/>
    </xf>
    <xf numFmtId="0" fontId="35" fillId="0" borderId="0" xfId="37" applyFont="1"/>
    <xf numFmtId="0" fontId="35" fillId="0" borderId="0" xfId="37" applyFont="1" applyAlignment="1">
      <alignment horizontal="left" vertical="top" wrapText="1"/>
    </xf>
    <xf numFmtId="0" fontId="38" fillId="0" borderId="11" xfId="0" applyFont="1" applyBorder="1"/>
    <xf numFmtId="0" fontId="36" fillId="0" borderId="0" xfId="31" applyFont="1" applyAlignment="1">
      <alignment horizontal="justify" vertical="center"/>
    </xf>
    <xf numFmtId="0" fontId="35" fillId="0" borderId="0" xfId="31" applyFont="1" applyAlignment="1">
      <alignment vertical="center" wrapText="1"/>
    </xf>
    <xf numFmtId="0" fontId="36" fillId="0" borderId="0" xfId="31" applyFont="1" applyAlignment="1">
      <alignment vertical="center" wrapText="1"/>
    </xf>
    <xf numFmtId="14" fontId="0" fillId="0" borderId="0" xfId="0" applyNumberFormat="1" applyAlignment="1">
      <alignment vertical="top"/>
    </xf>
    <xf numFmtId="16" fontId="33" fillId="4" borderId="9" xfId="0" applyNumberFormat="1" applyFont="1" applyFill="1" applyBorder="1" applyAlignment="1">
      <alignment horizontal="left" vertical="center"/>
    </xf>
    <xf numFmtId="0" fontId="35" fillId="0" borderId="0" xfId="31" applyFont="1" applyAlignment="1">
      <alignment wrapText="1"/>
    </xf>
    <xf numFmtId="49" fontId="35" fillId="0" borderId="0" xfId="37" applyNumberFormat="1" applyFont="1" applyAlignment="1">
      <alignment horizontal="left" vertical="top"/>
    </xf>
    <xf numFmtId="0" fontId="36" fillId="4" borderId="2" xfId="31" applyFont="1" applyFill="1" applyBorder="1" applyAlignment="1">
      <alignment vertical="top" wrapText="1"/>
    </xf>
    <xf numFmtId="49" fontId="36" fillId="4" borderId="2" xfId="31" applyNumberFormat="1" applyFont="1" applyFill="1" applyBorder="1" applyAlignment="1">
      <alignment vertical="center"/>
    </xf>
    <xf numFmtId="0" fontId="36" fillId="4" borderId="2" xfId="31" applyFont="1" applyFill="1" applyBorder="1" applyAlignment="1">
      <alignment horizontal="left" vertical="center" wrapText="1"/>
    </xf>
    <xf numFmtId="49" fontId="36" fillId="0" borderId="1" xfId="31" applyNumberFormat="1" applyFont="1" applyBorder="1" applyAlignment="1">
      <alignment vertical="center"/>
    </xf>
    <xf numFmtId="0" fontId="36" fillId="0" borderId="1" xfId="31" applyFont="1" applyBorder="1" applyAlignment="1">
      <alignment horizontal="left" vertical="center" wrapText="1"/>
    </xf>
    <xf numFmtId="0" fontId="35" fillId="0" borderId="1" xfId="28" applyFont="1" applyBorder="1" applyAlignment="1">
      <alignment horizontal="center" vertical="center"/>
    </xf>
    <xf numFmtId="0" fontId="36" fillId="4" borderId="2" xfId="31" applyFont="1" applyFill="1" applyBorder="1" applyAlignment="1">
      <alignment horizontal="justify" vertical="center"/>
    </xf>
    <xf numFmtId="0" fontId="35" fillId="4" borderId="2" xfId="28" applyFont="1" applyFill="1" applyBorder="1" applyAlignment="1">
      <alignment horizontal="center" vertical="center"/>
    </xf>
    <xf numFmtId="4" fontId="35" fillId="4" borderId="2" xfId="28" applyNumberFormat="1" applyFont="1" applyFill="1" applyBorder="1" applyAlignment="1">
      <alignment horizontal="right" vertical="center"/>
    </xf>
    <xf numFmtId="164" fontId="35" fillId="4" borderId="2" xfId="28" applyNumberFormat="1" applyFont="1" applyFill="1" applyBorder="1" applyAlignment="1">
      <alignment horizontal="right" vertical="center"/>
    </xf>
    <xf numFmtId="0" fontId="35" fillId="4" borderId="22" xfId="0" applyFont="1" applyFill="1" applyBorder="1" applyAlignment="1">
      <alignment vertical="top"/>
    </xf>
    <xf numFmtId="0" fontId="35" fillId="0" borderId="0" xfId="31" applyFont="1"/>
    <xf numFmtId="49" fontId="35" fillId="0" borderId="0" xfId="31" applyNumberFormat="1" applyFont="1" applyAlignment="1">
      <alignment vertical="top" wrapText="1"/>
    </xf>
    <xf numFmtId="0" fontId="35" fillId="4" borderId="22" xfId="31" applyFont="1" applyFill="1" applyBorder="1" applyAlignment="1">
      <alignment vertical="top" wrapText="1"/>
    </xf>
    <xf numFmtId="0" fontId="35" fillId="0" borderId="12" xfId="31" applyFont="1" applyBorder="1" applyAlignment="1">
      <alignment vertical="top"/>
    </xf>
    <xf numFmtId="0" fontId="35" fillId="0" borderId="0" xfId="0" applyFont="1" applyAlignment="1">
      <alignment vertical="center"/>
    </xf>
    <xf numFmtId="8" fontId="35" fillId="0" borderId="0" xfId="0" applyNumberFormat="1" applyFont="1" applyAlignment="1">
      <alignment vertical="top"/>
    </xf>
    <xf numFmtId="8" fontId="40" fillId="0" borderId="0" xfId="0" applyNumberFormat="1" applyFont="1" applyAlignment="1">
      <alignment vertical="top"/>
    </xf>
    <xf numFmtId="164" fontId="32" fillId="0" borderId="12" xfId="0" applyNumberFormat="1" applyFont="1" applyBorder="1" applyAlignment="1">
      <alignment horizontal="right"/>
    </xf>
    <xf numFmtId="49" fontId="36" fillId="4" borderId="2" xfId="31" applyNumberFormat="1" applyFont="1" applyFill="1" applyBorder="1" applyAlignment="1">
      <alignment vertical="top" wrapText="1"/>
    </xf>
    <xf numFmtId="4" fontId="36" fillId="4" borderId="2" xfId="31" applyNumberFormat="1" applyFont="1" applyFill="1" applyBorder="1" applyAlignment="1">
      <alignment horizontal="right" vertical="top"/>
    </xf>
    <xf numFmtId="164" fontId="36" fillId="4" borderId="2" xfId="5" applyNumberFormat="1" applyFont="1" applyFill="1" applyBorder="1" applyAlignment="1">
      <alignment horizontal="right" vertical="top" shrinkToFit="1"/>
    </xf>
    <xf numFmtId="0" fontId="35" fillId="4" borderId="22" xfId="31" applyFont="1" applyFill="1" applyBorder="1" applyAlignment="1">
      <alignment vertical="top"/>
    </xf>
    <xf numFmtId="49" fontId="36" fillId="0" borderId="0" xfId="31" applyNumberFormat="1" applyFont="1" applyAlignment="1">
      <alignment vertical="top" wrapText="1"/>
    </xf>
    <xf numFmtId="0" fontId="35" fillId="0" borderId="10" xfId="31" applyFont="1" applyBorder="1" applyAlignment="1">
      <alignment vertical="top"/>
    </xf>
    <xf numFmtId="0" fontId="41" fillId="0" borderId="0" xfId="38" applyFont="1"/>
    <xf numFmtId="0" fontId="35" fillId="0" borderId="20" xfId="31" applyFont="1" applyBorder="1" applyAlignment="1">
      <alignment vertical="top"/>
    </xf>
    <xf numFmtId="0" fontId="36" fillId="4" borderId="2" xfId="37" applyFont="1" applyFill="1" applyBorder="1" applyAlignment="1">
      <alignment vertical="top" wrapText="1"/>
    </xf>
    <xf numFmtId="49" fontId="36" fillId="4" borderId="2" xfId="31" applyNumberFormat="1" applyFont="1" applyFill="1" applyBorder="1" applyAlignment="1">
      <alignment vertical="center" wrapText="1"/>
    </xf>
    <xf numFmtId="0" fontId="27" fillId="0" borderId="0" xfId="31" applyFont="1" applyAlignment="1">
      <alignment vertical="top" wrapText="1"/>
    </xf>
    <xf numFmtId="0" fontId="42" fillId="0" borderId="6" xfId="12" applyFont="1" applyBorder="1" applyAlignment="1">
      <alignment horizontal="left" vertical="center"/>
    </xf>
    <xf numFmtId="164" fontId="43" fillId="0" borderId="7" xfId="0" applyNumberFormat="1" applyFont="1" applyBorder="1" applyAlignment="1">
      <alignment horizontal="right"/>
    </xf>
    <xf numFmtId="164" fontId="43" fillId="0" borderId="8" xfId="0" applyNumberFormat="1" applyFont="1" applyBorder="1" applyAlignment="1">
      <alignment horizontal="right"/>
    </xf>
    <xf numFmtId="0" fontId="35" fillId="0" borderId="0" xfId="28" applyFont="1" applyAlignment="1">
      <alignment vertical="top"/>
    </xf>
    <xf numFmtId="0" fontId="35" fillId="0" borderId="0" xfId="28" applyFont="1" applyAlignment="1">
      <alignment horizontal="justify" vertical="top"/>
    </xf>
    <xf numFmtId="49" fontId="35" fillId="0" borderId="0" xfId="28" applyNumberFormat="1" applyFont="1" applyAlignment="1">
      <alignment horizontal="left" vertical="top"/>
    </xf>
    <xf numFmtId="0" fontId="36" fillId="0" borderId="0" xfId="28" applyFont="1" applyAlignment="1">
      <alignment horizontal="center" vertical="top"/>
    </xf>
    <xf numFmtId="0" fontId="35" fillId="0" borderId="0" xfId="28" applyFont="1" applyAlignment="1">
      <alignment horizontal="center" vertical="top"/>
    </xf>
    <xf numFmtId="0" fontId="0" fillId="0" borderId="25" xfId="0" applyBorder="1"/>
    <xf numFmtId="0" fontId="0" fillId="0" borderId="24" xfId="0" applyBorder="1"/>
    <xf numFmtId="49" fontId="27" fillId="0" borderId="1" xfId="0" applyNumberFormat="1" applyFont="1" applyBorder="1" applyAlignment="1">
      <alignment horizontal="left" vertical="center"/>
    </xf>
    <xf numFmtId="0" fontId="27" fillId="0" borderId="1" xfId="0" applyFont="1" applyBorder="1" applyAlignment="1">
      <alignment horizontal="justify" vertical="center"/>
    </xf>
    <xf numFmtId="0" fontId="27" fillId="0" borderId="1" xfId="0" applyFont="1" applyBorder="1" applyAlignment="1">
      <alignment horizontal="center" vertical="center"/>
    </xf>
    <xf numFmtId="164" fontId="27" fillId="0" borderId="1" xfId="0" applyNumberFormat="1" applyFont="1" applyBorder="1" applyAlignment="1">
      <alignment vertical="center"/>
    </xf>
    <xf numFmtId="0" fontId="35" fillId="0" borderId="0" xfId="28" applyFont="1" applyAlignment="1">
      <alignment horizontal="justify" vertical="top" wrapText="1"/>
    </xf>
    <xf numFmtId="0" fontId="36" fillId="0" borderId="1" xfId="28" applyFont="1" applyBorder="1" applyAlignment="1">
      <alignment horizontal="justify" vertical="center"/>
    </xf>
    <xf numFmtId="0" fontId="35" fillId="0" borderId="0" xfId="28" applyFont="1" applyAlignment="1">
      <alignment vertical="center"/>
    </xf>
    <xf numFmtId="49" fontId="27" fillId="0" borderId="0" xfId="0" applyNumberFormat="1" applyFont="1" applyAlignment="1">
      <alignment horizontal="justify" vertical="top" wrapText="1"/>
    </xf>
    <xf numFmtId="164" fontId="35" fillId="0" borderId="0" xfId="31" applyNumberFormat="1" applyFont="1" applyAlignment="1">
      <alignment vertical="top"/>
    </xf>
    <xf numFmtId="0" fontId="36" fillId="0" borderId="0" xfId="28" applyFont="1" applyAlignment="1">
      <alignment horizontal="justify" vertical="top"/>
    </xf>
    <xf numFmtId="49" fontId="35" fillId="0" borderId="21" xfId="28" applyNumberFormat="1" applyFont="1" applyBorder="1" applyAlignment="1">
      <alignment horizontal="left" vertical="top"/>
    </xf>
    <xf numFmtId="4" fontId="35" fillId="0" borderId="10" xfId="31" applyNumberFormat="1" applyFont="1" applyBorder="1" applyAlignment="1">
      <alignment horizontal="right" vertical="center"/>
    </xf>
    <xf numFmtId="4" fontId="35" fillId="0" borderId="12" xfId="31" applyNumberFormat="1" applyFont="1" applyBorder="1" applyAlignment="1">
      <alignment horizontal="right" vertical="top"/>
    </xf>
    <xf numFmtId="4" fontId="35" fillId="0" borderId="12" xfId="31" applyNumberFormat="1" applyFont="1" applyBorder="1" applyAlignment="1">
      <alignment horizontal="right" vertical="center"/>
    </xf>
    <xf numFmtId="8" fontId="37" fillId="0" borderId="27" xfId="0" applyNumberFormat="1" applyFont="1" applyBorder="1" applyAlignment="1">
      <alignment vertical="center"/>
    </xf>
    <xf numFmtId="0" fontId="0" fillId="0" borderId="27" xfId="0" applyBorder="1"/>
    <xf numFmtId="0" fontId="0" fillId="0" borderId="28" xfId="0" applyBorder="1"/>
    <xf numFmtId="8" fontId="37" fillId="0" borderId="26" xfId="0" applyNumberFormat="1" applyFont="1" applyBorder="1" applyAlignment="1">
      <alignment vertical="center"/>
    </xf>
    <xf numFmtId="8" fontId="37" fillId="0" borderId="27" xfId="0" applyNumberFormat="1" applyFont="1" applyBorder="1" applyAlignment="1">
      <alignment vertical="top"/>
    </xf>
    <xf numFmtId="164" fontId="36" fillId="0" borderId="12" xfId="31" applyNumberFormat="1" applyFont="1" applyBorder="1" applyAlignment="1">
      <alignment vertical="center"/>
    </xf>
    <xf numFmtId="164" fontId="36" fillId="0" borderId="12" xfId="31" applyNumberFormat="1" applyFont="1" applyBorder="1" applyAlignment="1">
      <alignment vertical="top"/>
    </xf>
    <xf numFmtId="164" fontId="36" fillId="0" borderId="0" xfId="31" applyNumberFormat="1" applyFont="1" applyAlignment="1">
      <alignment vertical="top"/>
    </xf>
    <xf numFmtId="164" fontId="35" fillId="0" borderId="12" xfId="31" applyNumberFormat="1" applyFont="1" applyBorder="1" applyAlignment="1">
      <alignment vertical="top"/>
    </xf>
    <xf numFmtId="49" fontId="36" fillId="0" borderId="0" xfId="31" applyNumberFormat="1" applyFont="1" applyAlignment="1">
      <alignment vertical="center"/>
    </xf>
    <xf numFmtId="4" fontId="35" fillId="0" borderId="0" xfId="28" applyNumberFormat="1" applyFont="1" applyAlignment="1">
      <alignment horizontal="right" vertical="center"/>
    </xf>
    <xf numFmtId="0" fontId="35" fillId="0" borderId="12" xfId="31" applyFont="1" applyBorder="1" applyAlignment="1">
      <alignment vertical="top" wrapText="1"/>
    </xf>
    <xf numFmtId="0" fontId="0" fillId="0" borderId="0" xfId="0" applyAlignment="1">
      <alignment horizontal="center" vertical="center"/>
    </xf>
    <xf numFmtId="0" fontId="0" fillId="4" borderId="6" xfId="0" applyFill="1" applyBorder="1" applyAlignment="1">
      <alignment horizontal="center"/>
    </xf>
    <xf numFmtId="0" fontId="0" fillId="0" borderId="0" xfId="0" applyAlignment="1">
      <alignment horizontal="center"/>
    </xf>
    <xf numFmtId="0" fontId="36" fillId="4" borderId="2" xfId="37" applyFont="1" applyFill="1" applyBorder="1" applyAlignment="1">
      <alignment horizontal="center" vertical="top"/>
    </xf>
    <xf numFmtId="49" fontId="35" fillId="0" borderId="23" xfId="28" applyNumberFormat="1" applyFont="1" applyBorder="1" applyAlignment="1">
      <alignment horizontal="center" vertical="center"/>
    </xf>
    <xf numFmtId="0" fontId="0" fillId="0" borderId="11" xfId="0" applyBorder="1" applyAlignment="1">
      <alignment horizontal="center"/>
    </xf>
    <xf numFmtId="0" fontId="35" fillId="0" borderId="1" xfId="28" applyFont="1" applyBorder="1" applyAlignment="1">
      <alignment horizontal="justify" vertical="center"/>
    </xf>
    <xf numFmtId="0" fontId="35" fillId="0" borderId="0" xfId="28" applyFont="1" applyAlignment="1">
      <alignment horizontal="center"/>
    </xf>
    <xf numFmtId="4" fontId="35" fillId="0" borderId="12" xfId="31" applyNumberFormat="1" applyFont="1" applyBorder="1" applyAlignment="1">
      <alignment horizontal="right"/>
    </xf>
    <xf numFmtId="8" fontId="37" fillId="0" borderId="27" xfId="0" applyNumberFormat="1" applyFont="1" applyBorder="1"/>
    <xf numFmtId="164" fontId="36" fillId="0" borderId="0" xfId="31" applyNumberFormat="1" applyFont="1"/>
    <xf numFmtId="0" fontId="0" fillId="0" borderId="0" xfId="0" applyAlignment="1">
      <alignment horizontal="center" vertical="top"/>
    </xf>
    <xf numFmtId="4" fontId="40" fillId="0" borderId="13" xfId="31" applyNumberFormat="1" applyFont="1" applyBorder="1" applyAlignment="1">
      <alignment horizontal="right" vertical="top"/>
    </xf>
    <xf numFmtId="164" fontId="36" fillId="0" borderId="0" xfId="31" applyNumberFormat="1" applyFont="1" applyAlignment="1">
      <alignment vertical="center"/>
    </xf>
    <xf numFmtId="0" fontId="0" fillId="4" borderId="6" xfId="0" applyFill="1" applyBorder="1" applyAlignment="1">
      <alignment vertical="top"/>
    </xf>
    <xf numFmtId="0" fontId="30" fillId="4" borderId="9" xfId="0" applyFont="1" applyFill="1" applyBorder="1" applyAlignment="1">
      <alignment vertical="top"/>
    </xf>
    <xf numFmtId="49" fontId="35" fillId="0" borderId="23" xfId="28" applyNumberFormat="1" applyFont="1" applyBorder="1" applyAlignment="1">
      <alignment horizontal="left" vertical="top"/>
    </xf>
    <xf numFmtId="0" fontId="0" fillId="0" borderId="11" xfId="0" applyBorder="1" applyAlignment="1">
      <alignment vertical="top"/>
    </xf>
    <xf numFmtId="49" fontId="46" fillId="3" borderId="3" xfId="0" applyNumberFormat="1" applyFont="1" applyFill="1" applyBorder="1" applyAlignment="1">
      <alignment horizontal="left" vertical="center"/>
    </xf>
    <xf numFmtId="0" fontId="46" fillId="3" borderId="3" xfId="0" applyFont="1" applyFill="1" applyBorder="1" applyAlignment="1">
      <alignment horizontal="justify" vertical="center"/>
    </xf>
    <xf numFmtId="0" fontId="45" fillId="3" borderId="3" xfId="0" applyFont="1" applyFill="1" applyBorder="1" applyAlignment="1">
      <alignment horizontal="center" vertical="center"/>
    </xf>
    <xf numFmtId="164" fontId="45" fillId="3" borderId="3" xfId="0" applyNumberFormat="1" applyFont="1" applyFill="1" applyBorder="1" applyAlignment="1">
      <alignment horizontal="right" vertical="center"/>
    </xf>
    <xf numFmtId="0" fontId="45" fillId="3" borderId="3" xfId="0" applyFont="1" applyFill="1" applyBorder="1" applyAlignment="1">
      <alignment horizontal="right" vertical="center"/>
    </xf>
    <xf numFmtId="0" fontId="45" fillId="0" borderId="0" xfId="0" applyFont="1" applyAlignment="1">
      <alignment horizontal="center"/>
    </xf>
    <xf numFmtId="4" fontId="45" fillId="0" borderId="0" xfId="0" applyNumberFormat="1" applyFont="1" applyAlignment="1">
      <alignment horizontal="right"/>
    </xf>
    <xf numFmtId="0" fontId="45" fillId="0" borderId="0" xfId="0" applyFont="1" applyAlignment="1">
      <alignment horizontal="right"/>
    </xf>
    <xf numFmtId="0" fontId="45" fillId="5" borderId="3" xfId="0" applyFont="1" applyFill="1" applyBorder="1" applyAlignment="1">
      <alignment horizontal="center" vertical="center"/>
    </xf>
    <xf numFmtId="164" fontId="45" fillId="5" borderId="3" xfId="0" applyNumberFormat="1" applyFont="1" applyFill="1" applyBorder="1" applyAlignment="1">
      <alignment horizontal="right" vertical="center"/>
    </xf>
    <xf numFmtId="0" fontId="45" fillId="5" borderId="3" xfId="0" applyFont="1" applyFill="1" applyBorder="1" applyAlignment="1">
      <alignment horizontal="right" vertical="center"/>
    </xf>
    <xf numFmtId="49" fontId="45" fillId="5" borderId="3" xfId="0" applyNumberFormat="1" applyFont="1" applyFill="1" applyBorder="1" applyAlignment="1">
      <alignment horizontal="left" vertical="center"/>
    </xf>
    <xf numFmtId="0" fontId="45" fillId="5" borderId="3" xfId="0" applyFont="1" applyFill="1" applyBorder="1" applyAlignment="1">
      <alignment horizontal="justify" vertical="center"/>
    </xf>
    <xf numFmtId="0" fontId="45" fillId="0" borderId="3" xfId="0" applyFont="1" applyBorder="1" applyAlignment="1">
      <alignment horizontal="center"/>
    </xf>
    <xf numFmtId="4" fontId="45" fillId="0" borderId="3" xfId="0" applyNumberFormat="1" applyFont="1" applyBorder="1" applyAlignment="1">
      <alignment horizontal="right"/>
    </xf>
    <xf numFmtId="164" fontId="45" fillId="0" borderId="3" xfId="0" applyNumberFormat="1" applyFont="1" applyBorder="1" applyAlignment="1">
      <alignment horizontal="right"/>
    </xf>
    <xf numFmtId="0" fontId="7" fillId="0" borderId="0" xfId="0" applyFont="1"/>
    <xf numFmtId="1" fontId="7" fillId="0" borderId="3" xfId="0" applyNumberFormat="1" applyFont="1" applyBorder="1" applyAlignment="1">
      <alignment horizontal="center" vertical="top"/>
    </xf>
    <xf numFmtId="0" fontId="7" fillId="0" borderId="3" xfId="0" applyFont="1" applyBorder="1" applyAlignment="1">
      <alignment vertical="top" wrapText="1"/>
    </xf>
    <xf numFmtId="4" fontId="7" fillId="0" borderId="3" xfId="0" applyNumberFormat="1" applyFont="1" applyBorder="1" applyAlignment="1">
      <alignment horizontal="center"/>
    </xf>
    <xf numFmtId="4" fontId="7" fillId="0" borderId="3" xfId="0" applyNumberFormat="1" applyFont="1" applyBorder="1" applyAlignment="1">
      <alignment horizontal="right"/>
    </xf>
    <xf numFmtId="4" fontId="7" fillId="0" borderId="3" xfId="0" applyNumberFormat="1" applyFont="1" applyBorder="1"/>
    <xf numFmtId="1" fontId="7" fillId="0" borderId="3" xfId="0" applyNumberFormat="1" applyFont="1" applyBorder="1" applyAlignment="1">
      <alignment vertical="top" wrapText="1"/>
    </xf>
    <xf numFmtId="0" fontId="7" fillId="0" borderId="3" xfId="0" applyFont="1" applyBorder="1" applyAlignment="1">
      <alignment horizontal="left" vertical="top" wrapText="1"/>
    </xf>
    <xf numFmtId="1" fontId="7" fillId="0" borderId="3" xfId="0" applyNumberFormat="1" applyFont="1" applyBorder="1" applyAlignment="1">
      <alignment horizontal="center"/>
    </xf>
    <xf numFmtId="1" fontId="7" fillId="0" borderId="3" xfId="0" applyNumberFormat="1" applyFont="1" applyBorder="1" applyAlignment="1">
      <alignment wrapText="1"/>
    </xf>
    <xf numFmtId="0" fontId="7" fillId="0" borderId="3" xfId="39" applyFont="1" applyBorder="1" applyAlignment="1">
      <alignment vertical="top" wrapText="1"/>
    </xf>
    <xf numFmtId="2" fontId="7" fillId="0" borderId="3" xfId="0" applyNumberFormat="1" applyFont="1" applyBorder="1"/>
    <xf numFmtId="1" fontId="7" fillId="0" borderId="3" xfId="0" applyNumberFormat="1" applyFont="1" applyBorder="1" applyAlignment="1">
      <alignment horizontal="center" vertical="top" wrapText="1"/>
    </xf>
    <xf numFmtId="0" fontId="36" fillId="0" borderId="0" xfId="37" applyFont="1" applyAlignment="1">
      <alignment horizontal="center" vertical="top"/>
    </xf>
    <xf numFmtId="1" fontId="7" fillId="0" borderId="3" xfId="0" applyNumberFormat="1" applyFont="1" applyBorder="1" applyAlignment="1">
      <alignment horizontal="left" vertical="top" wrapText="1"/>
    </xf>
    <xf numFmtId="2" fontId="7" fillId="0" borderId="3" xfId="0" applyNumberFormat="1" applyFont="1" applyBorder="1" applyAlignment="1">
      <alignment horizontal="right"/>
    </xf>
    <xf numFmtId="4" fontId="7" fillId="0" borderId="3" xfId="0" applyNumberFormat="1" applyFont="1" applyBorder="1" applyAlignment="1">
      <alignment horizontal="right" vertical="top" wrapText="1"/>
    </xf>
    <xf numFmtId="49" fontId="15" fillId="0" borderId="3" xfId="0" applyNumberFormat="1" applyFont="1" applyBorder="1" applyAlignment="1">
      <alignment horizontal="right"/>
    </xf>
    <xf numFmtId="0" fontId="15" fillId="0" borderId="3" xfId="0" applyFont="1" applyBorder="1" applyAlignment="1">
      <alignment horizontal="left" vertical="top" wrapText="1"/>
    </xf>
    <xf numFmtId="169" fontId="15" fillId="0" borderId="3" xfId="0" applyNumberFormat="1" applyFont="1" applyBorder="1" applyAlignment="1">
      <alignment horizontal="right"/>
    </xf>
    <xf numFmtId="1" fontId="7" fillId="0" borderId="3" xfId="0" quotePrefix="1" applyNumberFormat="1" applyFont="1" applyBorder="1" applyAlignment="1">
      <alignment horizontal="left" vertical="top" wrapText="1"/>
    </xf>
    <xf numFmtId="1" fontId="50" fillId="0" borderId="3" xfId="0" applyNumberFormat="1" applyFont="1" applyBorder="1" applyAlignment="1">
      <alignment horizontal="center" vertical="top" wrapText="1"/>
    </xf>
    <xf numFmtId="0" fontId="36" fillId="0" borderId="2" xfId="37" applyFont="1" applyBorder="1" applyAlignment="1">
      <alignment horizontal="center" vertical="top"/>
    </xf>
    <xf numFmtId="0" fontId="36" fillId="0" borderId="2" xfId="37" applyFont="1" applyBorder="1" applyAlignment="1">
      <alignment vertical="top"/>
    </xf>
    <xf numFmtId="0" fontId="36" fillId="0" borderId="2" xfId="31" applyFont="1" applyBorder="1" applyAlignment="1">
      <alignment horizontal="center" vertical="center"/>
    </xf>
    <xf numFmtId="0" fontId="36" fillId="0" borderId="3" xfId="31" applyFont="1" applyBorder="1" applyAlignment="1">
      <alignment horizontal="center" vertical="center"/>
    </xf>
    <xf numFmtId="1" fontId="7" fillId="6" borderId="3" xfId="0" applyNumberFormat="1" applyFont="1" applyFill="1" applyBorder="1" applyAlignment="1">
      <alignment horizontal="center" vertical="top"/>
    </xf>
    <xf numFmtId="1" fontId="49" fillId="6" borderId="3" xfId="0" applyNumberFormat="1" applyFont="1" applyFill="1" applyBorder="1" applyAlignment="1">
      <alignment wrapText="1"/>
    </xf>
    <xf numFmtId="1" fontId="49" fillId="6" borderId="3" xfId="0" applyNumberFormat="1" applyFont="1" applyFill="1" applyBorder="1" applyAlignment="1">
      <alignment horizontal="center"/>
    </xf>
    <xf numFmtId="2" fontId="49" fillId="6" borderId="3" xfId="0" applyNumberFormat="1" applyFont="1" applyFill="1" applyBorder="1"/>
    <xf numFmtId="4" fontId="49" fillId="6" borderId="3" xfId="0" applyNumberFormat="1" applyFont="1" applyFill="1" applyBorder="1"/>
    <xf numFmtId="1" fontId="7" fillId="6" borderId="3" xfId="0" applyNumberFormat="1" applyFont="1" applyFill="1" applyBorder="1" applyAlignment="1">
      <alignment horizontal="center" vertical="top" wrapText="1"/>
    </xf>
    <xf numFmtId="2" fontId="49" fillId="6" borderId="3" xfId="0" applyNumberFormat="1" applyFont="1" applyFill="1" applyBorder="1" applyAlignment="1">
      <alignment horizontal="center"/>
    </xf>
    <xf numFmtId="2" fontId="49" fillId="6" borderId="3" xfId="0" applyNumberFormat="1" applyFont="1" applyFill="1" applyBorder="1" applyAlignment="1">
      <alignment horizontal="right"/>
    </xf>
    <xf numFmtId="1" fontId="50" fillId="6" borderId="3" xfId="0" applyNumberFormat="1" applyFont="1" applyFill="1" applyBorder="1" applyAlignment="1">
      <alignment horizontal="center" vertical="top" wrapText="1"/>
    </xf>
    <xf numFmtId="16" fontId="0" fillId="0" borderId="0" xfId="0" applyNumberFormat="1" applyAlignment="1">
      <alignment vertical="top"/>
    </xf>
    <xf numFmtId="0" fontId="18" fillId="0" borderId="0" xfId="0" applyFont="1" applyAlignment="1">
      <alignment vertical="center"/>
    </xf>
    <xf numFmtId="1" fontId="51" fillId="0" borderId="3" xfId="0" applyNumberFormat="1" applyFont="1" applyBorder="1" applyAlignment="1">
      <alignment horizontal="center" vertical="top"/>
    </xf>
    <xf numFmtId="1" fontId="51" fillId="0" borderId="3" xfId="0" applyNumberFormat="1" applyFont="1" applyBorder="1" applyAlignment="1">
      <alignment vertical="top" wrapText="1"/>
    </xf>
    <xf numFmtId="1" fontId="51" fillId="0" borderId="3" xfId="0" applyNumberFormat="1" applyFont="1" applyBorder="1" applyAlignment="1">
      <alignment horizontal="center"/>
    </xf>
    <xf numFmtId="2" fontId="51" fillId="0" borderId="3" xfId="0" applyNumberFormat="1" applyFont="1" applyBorder="1" applyAlignment="1">
      <alignment horizontal="right"/>
    </xf>
    <xf numFmtId="2" fontId="51" fillId="0" borderId="3" xfId="0" applyNumberFormat="1" applyFont="1" applyBorder="1" applyAlignment="1">
      <alignment horizontal="center"/>
    </xf>
    <xf numFmtId="0" fontId="51" fillId="0" borderId="0" xfId="0" applyFont="1"/>
    <xf numFmtId="4" fontId="45" fillId="3" borderId="3" xfId="0" applyNumberFormat="1" applyFont="1" applyFill="1" applyBorder="1" applyAlignment="1">
      <alignment vertical="center"/>
    </xf>
    <xf numFmtId="4" fontId="45" fillId="5" borderId="3" xfId="0" applyNumberFormat="1" applyFont="1" applyFill="1" applyBorder="1" applyAlignment="1">
      <alignment vertical="center"/>
    </xf>
    <xf numFmtId="4" fontId="35" fillId="0" borderId="7" xfId="31" applyNumberFormat="1" applyFont="1" applyBorder="1" applyAlignment="1">
      <alignment vertical="center"/>
    </xf>
    <xf numFmtId="4" fontId="45" fillId="3" borderId="3" xfId="0" applyNumberFormat="1" applyFont="1" applyFill="1" applyBorder="1" applyAlignment="1">
      <alignment horizontal="right" vertical="center"/>
    </xf>
    <xf numFmtId="4" fontId="45" fillId="5" borderId="3" xfId="0" applyNumberFormat="1" applyFont="1" applyFill="1" applyBorder="1" applyAlignment="1">
      <alignment horizontal="right" vertical="center"/>
    </xf>
    <xf numFmtId="0" fontId="27" fillId="0" borderId="0" xfId="0" applyFont="1"/>
    <xf numFmtId="0" fontId="19" fillId="0" borderId="0" xfId="0" applyFont="1"/>
    <xf numFmtId="49" fontId="27" fillId="0" borderId="29" xfId="0" applyNumberFormat="1" applyFont="1" applyBorder="1" applyAlignment="1">
      <alignment horizontal="left"/>
    </xf>
    <xf numFmtId="0" fontId="28" fillId="0" borderId="29" xfId="0" applyFont="1" applyBorder="1" applyAlignment="1">
      <alignment horizontal="center"/>
    </xf>
    <xf numFmtId="0" fontId="45" fillId="0" borderId="0" xfId="0" applyFont="1" applyAlignment="1">
      <alignment vertical="center"/>
    </xf>
    <xf numFmtId="49" fontId="27" fillId="0" borderId="0" xfId="0" applyNumberFormat="1" applyFont="1" applyAlignment="1">
      <alignment horizontal="left"/>
    </xf>
    <xf numFmtId="0" fontId="27" fillId="0" borderId="0" xfId="0" applyFont="1" applyAlignment="1">
      <alignment horizontal="justify"/>
    </xf>
    <xf numFmtId="0" fontId="28" fillId="0" borderId="0" xfId="0" applyFont="1" applyAlignment="1">
      <alignment horizontal="center"/>
    </xf>
    <xf numFmtId="164" fontId="27" fillId="0" borderId="0" xfId="0" applyNumberFormat="1" applyFont="1"/>
    <xf numFmtId="0" fontId="45" fillId="0" borderId="0" xfId="14" applyFont="1"/>
    <xf numFmtId="0" fontId="45" fillId="0" borderId="3" xfId="0" applyFont="1" applyBorder="1" applyAlignment="1">
      <alignment horizontal="right"/>
    </xf>
    <xf numFmtId="49" fontId="28" fillId="3" borderId="2" xfId="31" applyNumberFormat="1" applyFont="1" applyFill="1" applyBorder="1" applyAlignment="1">
      <alignment horizontal="center" vertical="center"/>
    </xf>
    <xf numFmtId="0" fontId="28" fillId="3" borderId="2" xfId="31" applyFont="1" applyFill="1" applyBorder="1" applyAlignment="1">
      <alignment horizontal="justify" vertical="center"/>
    </xf>
    <xf numFmtId="0" fontId="35" fillId="3" borderId="2" xfId="28" applyFont="1" applyFill="1" applyBorder="1" applyAlignment="1">
      <alignment horizontal="center" vertical="center"/>
    </xf>
    <xf numFmtId="164" fontId="35" fillId="3" borderId="2" xfId="28" applyNumberFormat="1" applyFont="1" applyFill="1" applyBorder="1" applyAlignment="1">
      <alignment horizontal="center" vertical="center"/>
    </xf>
    <xf numFmtId="0" fontId="27" fillId="0" borderId="0" xfId="31" applyFont="1" applyAlignment="1">
      <alignment vertical="center" wrapText="1"/>
    </xf>
    <xf numFmtId="0" fontId="27" fillId="0" borderId="0" xfId="31" applyFont="1" applyAlignment="1">
      <alignment vertical="center"/>
    </xf>
    <xf numFmtId="49" fontId="28" fillId="0" borderId="2" xfId="31" applyNumberFormat="1" applyFont="1" applyBorder="1" applyAlignment="1">
      <alignment vertical="center" wrapText="1"/>
    </xf>
    <xf numFmtId="0" fontId="28" fillId="0" borderId="2" xfId="31" applyFont="1" applyBorder="1" applyAlignment="1">
      <alignment vertical="center" wrapText="1"/>
    </xf>
    <xf numFmtId="49" fontId="28" fillId="0" borderId="0" xfId="31" applyNumberFormat="1" applyFont="1" applyAlignment="1">
      <alignment horizontal="center" vertical="center"/>
    </xf>
    <xf numFmtId="0" fontId="27" fillId="0" borderId="0" xfId="31" applyFont="1" applyAlignment="1">
      <alignment horizontal="justify" vertical="center"/>
    </xf>
    <xf numFmtId="164" fontId="35" fillId="0" borderId="0" xfId="28" applyNumberFormat="1" applyFont="1" applyAlignment="1">
      <alignment horizontal="center" vertical="center"/>
    </xf>
    <xf numFmtId="0" fontId="27" fillId="0" borderId="0" xfId="31" applyFont="1" applyAlignment="1">
      <alignment horizontal="center" vertical="center"/>
    </xf>
    <xf numFmtId="4" fontId="28" fillId="0" borderId="0" xfId="31" applyNumberFormat="1" applyFont="1" applyAlignment="1">
      <alignment horizontal="center" vertical="center"/>
    </xf>
    <xf numFmtId="164" fontId="27" fillId="0" borderId="0" xfId="31" applyNumberFormat="1" applyFont="1" applyAlignment="1">
      <alignment horizontal="center" vertical="center" shrinkToFit="1"/>
    </xf>
    <xf numFmtId="164" fontId="27" fillId="0" borderId="0" xfId="5" applyNumberFormat="1" applyFont="1" applyAlignment="1">
      <alignment horizontal="center" vertical="center" shrinkToFit="1"/>
    </xf>
    <xf numFmtId="4" fontId="27" fillId="0" borderId="0" xfId="31" applyNumberFormat="1" applyFont="1" applyAlignment="1">
      <alignment horizontal="center" vertical="center"/>
    </xf>
    <xf numFmtId="0" fontId="27" fillId="0" borderId="17" xfId="31" applyFont="1" applyBorder="1" applyAlignment="1">
      <alignment vertical="center" wrapText="1"/>
    </xf>
    <xf numFmtId="0" fontId="27" fillId="0" borderId="17" xfId="31" applyFont="1" applyBorder="1" applyAlignment="1">
      <alignment horizontal="center" vertical="center"/>
    </xf>
    <xf numFmtId="4" fontId="28" fillId="0" borderId="17" xfId="31" applyNumberFormat="1" applyFont="1" applyBorder="1" applyAlignment="1">
      <alignment horizontal="center" vertical="center"/>
    </xf>
    <xf numFmtId="164" fontId="27" fillId="0" borderId="17" xfId="5" applyNumberFormat="1" applyFont="1" applyBorder="1" applyAlignment="1">
      <alignment horizontal="center" vertical="center" shrinkToFit="1"/>
    </xf>
    <xf numFmtId="164" fontId="28" fillId="0" borderId="17" xfId="31" applyNumberFormat="1" applyFont="1" applyBorder="1" applyAlignment="1">
      <alignment horizontal="center" vertical="center" shrinkToFit="1"/>
    </xf>
    <xf numFmtId="49" fontId="28" fillId="0" borderId="0" xfId="31" applyNumberFormat="1" applyFont="1" applyAlignment="1">
      <alignment vertical="center" wrapText="1"/>
    </xf>
    <xf numFmtId="0" fontId="28" fillId="0" borderId="0" xfId="31" applyFont="1" applyAlignment="1">
      <alignment vertical="center" wrapText="1"/>
    </xf>
    <xf numFmtId="0" fontId="28" fillId="0" borderId="0" xfId="31" applyFont="1" applyAlignment="1">
      <alignment horizontal="justify" vertical="center"/>
    </xf>
    <xf numFmtId="4" fontId="35" fillId="0" borderId="0" xfId="28" applyNumberFormat="1" applyFont="1" applyAlignment="1">
      <alignment horizontal="center" vertical="center"/>
    </xf>
    <xf numFmtId="49" fontId="28" fillId="0" borderId="2" xfId="31" applyNumberFormat="1" applyFont="1" applyBorder="1" applyAlignment="1">
      <alignment horizontal="center" vertical="center"/>
    </xf>
    <xf numFmtId="0" fontId="28" fillId="0" borderId="2" xfId="31" applyFont="1" applyBorder="1" applyAlignment="1">
      <alignment horizontal="justify" vertical="center"/>
    </xf>
    <xf numFmtId="0" fontId="35" fillId="0" borderId="2" xfId="28" applyFont="1" applyBorder="1" applyAlignment="1">
      <alignment horizontal="center" vertical="center"/>
    </xf>
    <xf numFmtId="4" fontId="35" fillId="0" borderId="2" xfId="28" applyNumberFormat="1" applyFont="1" applyBorder="1" applyAlignment="1">
      <alignment horizontal="center" vertical="center"/>
    </xf>
    <xf numFmtId="164" fontId="35" fillId="0" borderId="2" xfId="28" applyNumberFormat="1" applyFont="1" applyBorder="1" applyAlignment="1">
      <alignment horizontal="center" vertical="center"/>
    </xf>
    <xf numFmtId="4" fontId="61" fillId="0" borderId="0" xfId="31" applyNumberFormat="1" applyFont="1" applyAlignment="1">
      <alignment horizontal="center" vertical="center"/>
    </xf>
    <xf numFmtId="0" fontId="41" fillId="0" borderId="2" xfId="0" applyFont="1" applyBorder="1" applyAlignment="1">
      <alignment horizontal="right" vertical="center"/>
    </xf>
    <xf numFmtId="4" fontId="41" fillId="0" borderId="2" xfId="0" applyNumberFormat="1" applyFont="1" applyBorder="1" applyAlignment="1">
      <alignment horizontal="center" vertical="center"/>
    </xf>
    <xf numFmtId="164" fontId="41" fillId="0" borderId="2" xfId="0" applyNumberFormat="1" applyFont="1" applyBorder="1" applyAlignment="1">
      <alignment horizontal="center" vertical="center" shrinkToFit="1"/>
    </xf>
    <xf numFmtId="164" fontId="63" fillId="0" borderId="0" xfId="28" applyNumberFormat="1" applyFont="1" applyAlignment="1">
      <alignment horizontal="center" vertical="center"/>
    </xf>
    <xf numFmtId="164" fontId="59" fillId="0" borderId="0" xfId="31" applyNumberFormat="1" applyFont="1" applyAlignment="1">
      <alignment horizontal="center" vertical="center" shrinkToFit="1"/>
    </xf>
    <xf numFmtId="0" fontId="59" fillId="0" borderId="0" xfId="31" applyFont="1" applyAlignment="1">
      <alignment horizontal="center" vertical="center"/>
    </xf>
    <xf numFmtId="49" fontId="28" fillId="3" borderId="30" xfId="31" applyNumberFormat="1" applyFont="1" applyFill="1" applyBorder="1" applyAlignment="1">
      <alignment horizontal="center" vertical="center"/>
    </xf>
    <xf numFmtId="0" fontId="28" fillId="3" borderId="30" xfId="31" applyFont="1" applyFill="1" applyBorder="1" applyAlignment="1">
      <alignment horizontal="justify" vertical="center"/>
    </xf>
    <xf numFmtId="0" fontId="35" fillId="3" borderId="30" xfId="28" applyFont="1" applyFill="1" applyBorder="1" applyAlignment="1">
      <alignment horizontal="center" vertical="center"/>
    </xf>
    <xf numFmtId="164" fontId="35" fillId="3" borderId="30" xfId="28" applyNumberFormat="1" applyFont="1" applyFill="1" applyBorder="1" applyAlignment="1">
      <alignment horizontal="center" vertical="center"/>
    </xf>
    <xf numFmtId="164" fontId="36" fillId="3" borderId="30" xfId="28" applyNumberFormat="1" applyFont="1" applyFill="1" applyBorder="1" applyAlignment="1">
      <alignment horizontal="center" vertical="center"/>
    </xf>
    <xf numFmtId="9" fontId="53" fillId="0" borderId="0" xfId="40" applyFont="1" applyFill="1" applyBorder="1" applyAlignment="1">
      <alignment horizontal="center" vertical="center"/>
    </xf>
    <xf numFmtId="164" fontId="45" fillId="0" borderId="0" xfId="0" applyNumberFormat="1" applyFont="1" applyAlignment="1">
      <alignment horizontal="right"/>
    </xf>
    <xf numFmtId="49" fontId="46" fillId="0" borderId="0" xfId="0" applyNumberFormat="1" applyFont="1" applyAlignment="1">
      <alignment horizontal="left"/>
    </xf>
    <xf numFmtId="0" fontId="45" fillId="0" borderId="0" xfId="0" applyFont="1" applyAlignment="1">
      <alignment horizontal="justify"/>
    </xf>
    <xf numFmtId="0" fontId="27" fillId="7" borderId="0" xfId="0" applyFont="1" applyFill="1" applyAlignment="1">
      <alignment horizontal="justify"/>
    </xf>
    <xf numFmtId="0" fontId="27" fillId="8" borderId="0" xfId="0" applyFont="1" applyFill="1" applyAlignment="1">
      <alignment horizontal="justify"/>
    </xf>
    <xf numFmtId="0" fontId="27" fillId="9" borderId="29" xfId="0" applyFont="1" applyFill="1" applyBorder="1" applyAlignment="1">
      <alignment horizontal="justify"/>
    </xf>
    <xf numFmtId="164" fontId="53" fillId="0" borderId="0" xfId="40" applyNumberFormat="1" applyFont="1" applyFill="1" applyBorder="1" applyAlignment="1">
      <alignment horizontal="center" vertical="center"/>
    </xf>
    <xf numFmtId="0" fontId="28" fillId="0" borderId="0" xfId="0" applyFont="1" applyAlignment="1">
      <alignment horizontal="right"/>
    </xf>
    <xf numFmtId="49" fontId="46" fillId="0" borderId="0" xfId="0" applyNumberFormat="1" applyFont="1" applyAlignment="1">
      <alignment horizontal="left" vertical="center"/>
    </xf>
    <xf numFmtId="0" fontId="45" fillId="0" borderId="0" xfId="0" applyFont="1" applyAlignment="1">
      <alignment horizontal="justify" vertical="center"/>
    </xf>
    <xf numFmtId="0" fontId="45" fillId="0" borderId="0" xfId="0" applyFont="1" applyAlignment="1">
      <alignment horizontal="center" vertical="center"/>
    </xf>
    <xf numFmtId="4" fontId="45" fillId="0" borderId="0" xfId="0" applyNumberFormat="1" applyFont="1" applyAlignment="1">
      <alignment horizontal="right" vertical="center"/>
    </xf>
    <xf numFmtId="164" fontId="45" fillId="0" borderId="0" xfId="0" applyNumberFormat="1" applyFont="1" applyAlignment="1">
      <alignment horizontal="right" vertical="center"/>
    </xf>
    <xf numFmtId="0" fontId="45" fillId="0" borderId="0" xfId="0" applyFont="1" applyAlignment="1">
      <alignment horizontal="right" vertical="center"/>
    </xf>
    <xf numFmtId="0" fontId="42" fillId="0" borderId="0" xfId="12" applyFont="1" applyAlignment="1">
      <alignment horizontal="left" vertical="center"/>
    </xf>
    <xf numFmtId="4" fontId="35" fillId="0" borderId="0" xfId="31" applyNumberFormat="1" applyFont="1" applyAlignment="1">
      <alignment vertical="center"/>
    </xf>
    <xf numFmtId="49" fontId="45" fillId="0" borderId="3" xfId="0" applyNumberFormat="1" applyFont="1" applyBorder="1" applyAlignment="1">
      <alignment horizontal="left"/>
    </xf>
    <xf numFmtId="0" fontId="45" fillId="0" borderId="3" xfId="0" applyFont="1" applyBorder="1" applyAlignment="1">
      <alignment horizontal="justify"/>
    </xf>
    <xf numFmtId="164" fontId="46" fillId="0" borderId="31" xfId="0" applyNumberFormat="1" applyFont="1" applyBorder="1" applyAlignment="1">
      <alignment horizontal="right"/>
    </xf>
    <xf numFmtId="164" fontId="45" fillId="0" borderId="3" xfId="0" applyNumberFormat="1" applyFont="1" applyBorder="1" applyAlignment="1">
      <alignment horizontal="right" wrapText="1"/>
    </xf>
    <xf numFmtId="0" fontId="27" fillId="0" borderId="0" xfId="0" applyFont="1" applyAlignment="1">
      <alignment horizontal="center" vertical="center"/>
    </xf>
    <xf numFmtId="4" fontId="27" fillId="0" borderId="2" xfId="31" applyNumberFormat="1" applyFont="1" applyBorder="1" applyAlignment="1">
      <alignment horizontal="center" vertical="center"/>
    </xf>
    <xf numFmtId="4" fontId="28" fillId="0" borderId="2" xfId="31" applyNumberFormat="1" applyFont="1" applyBorder="1" applyAlignment="1">
      <alignment horizontal="center" vertical="center"/>
    </xf>
    <xf numFmtId="4" fontId="64" fillId="0" borderId="0" xfId="31" applyNumberFormat="1" applyFont="1" applyAlignment="1">
      <alignment horizontal="center" vertical="center"/>
    </xf>
    <xf numFmtId="4" fontId="59" fillId="0" borderId="0" xfId="31" applyNumberFormat="1" applyFont="1" applyAlignment="1">
      <alignment horizontal="center" vertical="center"/>
    </xf>
    <xf numFmtId="4" fontId="65" fillId="0" borderId="0" xfId="31" applyNumberFormat="1" applyFont="1" applyAlignment="1">
      <alignment horizontal="center" vertical="center"/>
    </xf>
    <xf numFmtId="0" fontId="0" fillId="0" borderId="29" xfId="0" applyBorder="1" applyAlignment="1">
      <alignment vertical="center"/>
    </xf>
    <xf numFmtId="1" fontId="7" fillId="0" borderId="0" xfId="0" applyNumberFormat="1" applyFont="1" applyAlignment="1">
      <alignment horizontal="center" vertical="top"/>
    </xf>
    <xf numFmtId="1" fontId="7" fillId="0" borderId="0" xfId="0" applyNumberFormat="1" applyFont="1" applyAlignment="1">
      <alignment horizontal="center"/>
    </xf>
    <xf numFmtId="2" fontId="7" fillId="0" borderId="0" xfId="0" applyNumberFormat="1" applyFont="1" applyAlignment="1">
      <alignment horizontal="center"/>
    </xf>
    <xf numFmtId="2" fontId="7" fillId="0" borderId="0" xfId="0" applyNumberFormat="1" applyFont="1" applyAlignment="1">
      <alignment horizontal="right"/>
    </xf>
    <xf numFmtId="1" fontId="7" fillId="0" borderId="0" xfId="0" applyNumberFormat="1" applyFont="1" applyAlignment="1">
      <alignment wrapText="1"/>
    </xf>
    <xf numFmtId="1" fontId="49" fillId="0" borderId="3" xfId="0" applyNumberFormat="1" applyFont="1" applyBorder="1" applyAlignment="1">
      <alignment wrapText="1"/>
    </xf>
    <xf numFmtId="4" fontId="7" fillId="0" borderId="0" xfId="0" applyNumberFormat="1" applyFont="1"/>
    <xf numFmtId="171" fontId="7" fillId="0" borderId="0" xfId="0" applyNumberFormat="1" applyFont="1" applyAlignment="1">
      <alignment horizontal="right"/>
    </xf>
    <xf numFmtId="1" fontId="49" fillId="0" borderId="3" xfId="0" applyNumberFormat="1" applyFont="1" applyBorder="1" applyAlignment="1">
      <alignment horizontal="center"/>
    </xf>
    <xf numFmtId="2" fontId="49" fillId="0" borderId="3" xfId="0" applyNumberFormat="1" applyFont="1" applyBorder="1" applyAlignment="1">
      <alignment horizontal="center"/>
    </xf>
    <xf numFmtId="2" fontId="49" fillId="0" borderId="3" xfId="0" applyNumberFormat="1" applyFont="1" applyBorder="1" applyAlignment="1">
      <alignment horizontal="right"/>
    </xf>
    <xf numFmtId="4" fontId="49" fillId="0" borderId="3" xfId="0" applyNumberFormat="1" applyFont="1" applyBorder="1"/>
    <xf numFmtId="0" fontId="7" fillId="0" borderId="3" xfId="0" applyFont="1" applyBorder="1"/>
    <xf numFmtId="2" fontId="49" fillId="0" borderId="3" xfId="0" applyNumberFormat="1" applyFont="1" applyBorder="1"/>
    <xf numFmtId="2" fontId="7" fillId="0" borderId="3" xfId="0" applyNumberFormat="1" applyFont="1" applyBorder="1" applyAlignment="1">
      <alignment horizontal="right" vertical="top" wrapText="1"/>
    </xf>
    <xf numFmtId="0" fontId="7" fillId="0" borderId="0" xfId="0" applyFont="1" applyAlignment="1">
      <alignment vertical="top"/>
    </xf>
    <xf numFmtId="4" fontId="7" fillId="0" borderId="0" xfId="0" applyNumberFormat="1" applyFont="1" applyAlignment="1">
      <alignment horizontal="right"/>
    </xf>
    <xf numFmtId="4" fontId="7" fillId="0" borderId="0" xfId="0" applyNumberFormat="1" applyFont="1" applyAlignment="1">
      <alignment horizontal="center"/>
    </xf>
    <xf numFmtId="0" fontId="7" fillId="0" borderId="0" xfId="39" applyFont="1" applyAlignment="1">
      <alignment vertical="top" wrapText="1"/>
    </xf>
    <xf numFmtId="4" fontId="49" fillId="0" borderId="0" xfId="0" applyNumberFormat="1" applyFont="1" applyAlignment="1">
      <alignment horizontal="center"/>
    </xf>
    <xf numFmtId="0" fontId="49" fillId="0" borderId="0" xfId="0" applyFont="1" applyAlignment="1">
      <alignment horizontal="center"/>
    </xf>
    <xf numFmtId="0" fontId="50" fillId="0" borderId="0" xfId="0" applyFont="1"/>
    <xf numFmtId="0" fontId="49" fillId="0" borderId="0" xfId="0" applyFont="1"/>
    <xf numFmtId="4" fontId="49" fillId="0" borderId="0" xfId="0" applyNumberFormat="1" applyFont="1"/>
    <xf numFmtId="4" fontId="51" fillId="0" borderId="0" xfId="0" applyNumberFormat="1" applyFont="1"/>
    <xf numFmtId="1" fontId="7" fillId="4" borderId="3" xfId="0" applyNumberFormat="1" applyFont="1" applyFill="1" applyBorder="1" applyAlignment="1">
      <alignment horizontal="center" vertical="top"/>
    </xf>
    <xf numFmtId="1" fontId="49" fillId="4" borderId="3" xfId="0" applyNumberFormat="1" applyFont="1" applyFill="1" applyBorder="1" applyAlignment="1">
      <alignment wrapText="1"/>
    </xf>
    <xf numFmtId="1" fontId="7" fillId="4" borderId="3" xfId="0" applyNumberFormat="1" applyFont="1" applyFill="1" applyBorder="1" applyAlignment="1">
      <alignment horizontal="center" vertical="top" wrapText="1"/>
    </xf>
    <xf numFmtId="1" fontId="49" fillId="4" borderId="3" xfId="0" applyNumberFormat="1" applyFont="1" applyFill="1" applyBorder="1" applyAlignment="1">
      <alignment vertical="center" wrapText="1"/>
    </xf>
    <xf numFmtId="1" fontId="7" fillId="4" borderId="3" xfId="0" applyNumberFormat="1" applyFont="1" applyFill="1" applyBorder="1" applyAlignment="1">
      <alignment horizontal="center"/>
    </xf>
    <xf numFmtId="0" fontId="7" fillId="4" borderId="3" xfId="0" applyFont="1" applyFill="1" applyBorder="1"/>
    <xf numFmtId="4" fontId="7" fillId="4" borderId="3" xfId="0" applyNumberFormat="1" applyFont="1" applyFill="1" applyBorder="1"/>
    <xf numFmtId="1" fontId="49" fillId="4" borderId="3" xfId="0" applyNumberFormat="1" applyFont="1" applyFill="1" applyBorder="1" applyAlignment="1">
      <alignment horizontal="center" vertical="top"/>
    </xf>
    <xf numFmtId="1" fontId="49" fillId="4" borderId="3" xfId="0" applyNumberFormat="1" applyFont="1" applyFill="1" applyBorder="1" applyAlignment="1">
      <alignment horizontal="center"/>
    </xf>
    <xf numFmtId="2" fontId="49" fillId="4" borderId="3" xfId="0" applyNumberFormat="1" applyFont="1" applyFill="1" applyBorder="1"/>
    <xf numFmtId="4" fontId="49" fillId="4" borderId="3" xfId="0" applyNumberFormat="1" applyFont="1" applyFill="1" applyBorder="1"/>
    <xf numFmtId="1" fontId="51" fillId="0" borderId="26" xfId="0" applyNumberFormat="1" applyFont="1" applyBorder="1" applyAlignment="1">
      <alignment horizontal="center" vertical="top"/>
    </xf>
    <xf numFmtId="1" fontId="49" fillId="0" borderId="26" xfId="0" applyNumberFormat="1" applyFont="1" applyBorder="1" applyAlignment="1">
      <alignment wrapText="1"/>
    </xf>
    <xf numFmtId="1" fontId="49" fillId="0" borderId="26" xfId="0" applyNumberFormat="1" applyFont="1" applyBorder="1" applyAlignment="1">
      <alignment horizontal="center"/>
    </xf>
    <xf numFmtId="2" fontId="49" fillId="0" borderId="26" xfId="0" applyNumberFormat="1" applyFont="1" applyBorder="1"/>
    <xf numFmtId="4" fontId="49" fillId="0" borderId="26" xfId="0" applyNumberFormat="1" applyFont="1" applyBorder="1"/>
    <xf numFmtId="1" fontId="7" fillId="0" borderId="5" xfId="0" applyNumberFormat="1" applyFont="1" applyBorder="1" applyAlignment="1">
      <alignment horizontal="center" vertical="top"/>
    </xf>
    <xf numFmtId="1" fontId="7" fillId="0" borderId="32" xfId="0" applyNumberFormat="1" applyFont="1" applyBorder="1" applyAlignment="1">
      <alignment horizontal="center" vertical="center"/>
    </xf>
    <xf numFmtId="1" fontId="49" fillId="0" borderId="33" xfId="0" applyNumberFormat="1" applyFont="1" applyBorder="1" applyAlignment="1">
      <alignment vertical="center" wrapText="1"/>
    </xf>
    <xf numFmtId="0" fontId="7" fillId="0" borderId="7" xfId="0" applyFont="1" applyBorder="1" applyAlignment="1">
      <alignment vertical="center"/>
    </xf>
    <xf numFmtId="4" fontId="49" fillId="0" borderId="8" xfId="0" applyNumberFormat="1" applyFont="1" applyBorder="1" applyAlignment="1">
      <alignment vertical="center"/>
    </xf>
    <xf numFmtId="0" fontId="32" fillId="0" borderId="0" xfId="0" applyFont="1" applyAlignment="1">
      <alignment horizontal="center" vertical="center"/>
    </xf>
    <xf numFmtId="0" fontId="32" fillId="0" borderId="25" xfId="0" applyFont="1" applyBorder="1" applyAlignment="1">
      <alignment horizontal="center" vertical="center"/>
    </xf>
    <xf numFmtId="0" fontId="46" fillId="0" borderId="0" xfId="0" applyFont="1" applyAlignment="1">
      <alignment horizontal="center" vertical="center"/>
    </xf>
    <xf numFmtId="9" fontId="69" fillId="0" borderId="0" xfId="40" applyFont="1" applyFill="1" applyBorder="1" applyAlignment="1">
      <alignment horizontal="center" vertical="center"/>
    </xf>
    <xf numFmtId="0" fontId="45" fillId="0" borderId="0" xfId="0" applyFont="1"/>
    <xf numFmtId="1" fontId="45" fillId="0" borderId="3" xfId="12" applyNumberFormat="1" applyFont="1" applyBorder="1" applyAlignment="1">
      <alignment horizontal="center" wrapText="1"/>
    </xf>
    <xf numFmtId="0" fontId="46" fillId="0" borderId="3" xfId="12" applyFont="1" applyBorder="1" applyAlignment="1">
      <alignment horizontal="left"/>
    </xf>
    <xf numFmtId="49" fontId="46" fillId="0" borderId="3" xfId="0" applyNumberFormat="1" applyFont="1" applyBorder="1" applyAlignment="1">
      <alignment horizontal="left"/>
    </xf>
    <xf numFmtId="164" fontId="46" fillId="0" borderId="3" xfId="0" applyNumberFormat="1" applyFont="1" applyBorder="1" applyAlignment="1">
      <alignment horizontal="right"/>
    </xf>
    <xf numFmtId="0" fontId="46" fillId="0" borderId="3" xfId="0" applyFont="1" applyBorder="1" applyAlignment="1">
      <alignment horizontal="justify"/>
    </xf>
    <xf numFmtId="49" fontId="46" fillId="3" borderId="3" xfId="0" applyNumberFormat="1" applyFont="1" applyFill="1" applyBorder="1" applyAlignment="1">
      <alignment horizontal="left"/>
    </xf>
    <xf numFmtId="0" fontId="46" fillId="3" borderId="3" xfId="0" applyFont="1" applyFill="1" applyBorder="1" applyAlignment="1">
      <alignment horizontal="justify"/>
    </xf>
    <xf numFmtId="0" fontId="45" fillId="3" borderId="3" xfId="0" applyFont="1" applyFill="1" applyBorder="1" applyAlignment="1">
      <alignment horizontal="center"/>
    </xf>
    <xf numFmtId="4" fontId="45" fillId="3" borderId="3" xfId="0" applyNumberFormat="1" applyFont="1" applyFill="1" applyBorder="1" applyAlignment="1">
      <alignment horizontal="center"/>
    </xf>
    <xf numFmtId="164" fontId="45" fillId="3" borderId="3" xfId="0" applyNumberFormat="1" applyFont="1" applyFill="1" applyBorder="1" applyAlignment="1">
      <alignment horizontal="right"/>
    </xf>
    <xf numFmtId="0" fontId="45" fillId="3" borderId="3" xfId="0" applyFont="1" applyFill="1" applyBorder="1" applyAlignment="1">
      <alignment horizontal="right"/>
    </xf>
    <xf numFmtId="49" fontId="45" fillId="5" borderId="3" xfId="0" applyNumberFormat="1" applyFont="1" applyFill="1" applyBorder="1" applyAlignment="1">
      <alignment horizontal="left"/>
    </xf>
    <xf numFmtId="0" fontId="45" fillId="5" borderId="3" xfId="0" applyFont="1" applyFill="1" applyBorder="1" applyAlignment="1">
      <alignment horizontal="justify"/>
    </xf>
    <xf numFmtId="49" fontId="46" fillId="0" borderId="4" xfId="0" applyNumberFormat="1" applyFont="1" applyBorder="1" applyAlignment="1">
      <alignment horizontal="left"/>
    </xf>
    <xf numFmtId="0" fontId="46" fillId="0" borderId="4" xfId="0" applyFont="1" applyBorder="1" applyAlignment="1">
      <alignment horizontal="justify"/>
    </xf>
    <xf numFmtId="0" fontId="45" fillId="0" borderId="4" xfId="0" applyFont="1" applyBorder="1" applyAlignment="1">
      <alignment horizontal="center"/>
    </xf>
    <xf numFmtId="4" fontId="45" fillId="0" borderId="4" xfId="0" applyNumberFormat="1" applyFont="1" applyBorder="1" applyAlignment="1">
      <alignment horizontal="right"/>
    </xf>
    <xf numFmtId="164" fontId="46" fillId="0" borderId="4" xfId="0" applyNumberFormat="1" applyFont="1" applyBorder="1" applyAlignment="1">
      <alignment horizontal="right"/>
    </xf>
    <xf numFmtId="49" fontId="46" fillId="0" borderId="5" xfId="0" applyNumberFormat="1" applyFont="1" applyBorder="1" applyAlignment="1">
      <alignment horizontal="left"/>
    </xf>
    <xf numFmtId="0" fontId="46" fillId="0" borderId="5" xfId="0" applyFont="1" applyBorder="1" applyAlignment="1">
      <alignment horizontal="justify"/>
    </xf>
    <xf numFmtId="0" fontId="45" fillId="0" borderId="5" xfId="0" applyFont="1" applyBorder="1" applyAlignment="1">
      <alignment horizontal="center"/>
    </xf>
    <xf numFmtId="4" fontId="45" fillId="0" borderId="5" xfId="0" applyNumberFormat="1" applyFont="1" applyBorder="1" applyAlignment="1">
      <alignment horizontal="right"/>
    </xf>
    <xf numFmtId="164" fontId="46" fillId="0" borderId="5" xfId="0" applyNumberFormat="1" applyFont="1" applyBorder="1" applyAlignment="1">
      <alignment horizontal="right"/>
    </xf>
    <xf numFmtId="0" fontId="45" fillId="0" borderId="5" xfId="0" applyFont="1" applyBorder="1" applyAlignment="1">
      <alignment horizontal="right"/>
    </xf>
    <xf numFmtId="0" fontId="46" fillId="0" borderId="4" xfId="0" applyFont="1" applyBorder="1" applyAlignment="1">
      <alignment horizontal="center"/>
    </xf>
    <xf numFmtId="4" fontId="46" fillId="0" borderId="4" xfId="0" applyNumberFormat="1" applyFont="1" applyBorder="1" applyAlignment="1">
      <alignment horizontal="right"/>
    </xf>
    <xf numFmtId="0" fontId="46" fillId="0" borderId="0" xfId="0" applyFont="1"/>
    <xf numFmtId="49" fontId="45" fillId="0" borderId="5" xfId="0" applyNumberFormat="1" applyFont="1" applyBorder="1" applyAlignment="1">
      <alignment horizontal="left"/>
    </xf>
    <xf numFmtId="0" fontId="45" fillId="0" borderId="5" xfId="0" applyFont="1" applyBorder="1" applyAlignment="1">
      <alignment horizontal="justify" wrapText="1"/>
    </xf>
    <xf numFmtId="164" fontId="45" fillId="0" borderId="5" xfId="0" applyNumberFormat="1" applyFont="1" applyBorder="1" applyAlignment="1">
      <alignment horizontal="right" wrapText="1"/>
    </xf>
    <xf numFmtId="0" fontId="46" fillId="0" borderId="3" xfId="0" applyFont="1" applyBorder="1" applyAlignment="1">
      <alignment horizontal="justify" wrapText="1"/>
    </xf>
    <xf numFmtId="0" fontId="45" fillId="0" borderId="3" xfId="0" applyFont="1" applyBorder="1" applyAlignment="1">
      <alignment horizontal="justify" wrapText="1"/>
    </xf>
    <xf numFmtId="0" fontId="46" fillId="0" borderId="4" xfId="0" applyFont="1" applyBorder="1" applyAlignment="1">
      <alignment horizontal="justify" wrapText="1"/>
    </xf>
    <xf numFmtId="164" fontId="46" fillId="0" borderId="4" xfId="0" applyNumberFormat="1" applyFont="1" applyBorder="1" applyAlignment="1">
      <alignment horizontal="right" wrapText="1"/>
    </xf>
    <xf numFmtId="0" fontId="45" fillId="0" borderId="5" xfId="0" applyFont="1" applyBorder="1" applyAlignment="1">
      <alignment horizontal="justify"/>
    </xf>
    <xf numFmtId="164" fontId="45" fillId="0" borderId="5" xfId="0" applyNumberFormat="1" applyFont="1" applyBorder="1" applyAlignment="1">
      <alignment horizontal="right"/>
    </xf>
    <xf numFmtId="4" fontId="45" fillId="0" borderId="3" xfId="0" applyNumberFormat="1" applyFont="1" applyBorder="1" applyAlignment="1">
      <alignment horizontal="center"/>
    </xf>
    <xf numFmtId="49" fontId="45" fillId="0" borderId="26" xfId="0" applyNumberFormat="1" applyFont="1" applyBorder="1" applyAlignment="1">
      <alignment horizontal="left"/>
    </xf>
    <xf numFmtId="0" fontId="45" fillId="0" borderId="26" xfId="0" applyFont="1" applyBorder="1" applyAlignment="1">
      <alignment horizontal="justify" wrapText="1"/>
    </xf>
    <xf numFmtId="0" fontId="42" fillId="0" borderId="6" xfId="12" applyFont="1" applyBorder="1" applyAlignment="1">
      <alignment horizontal="left"/>
    </xf>
    <xf numFmtId="0" fontId="35" fillId="0" borderId="7" xfId="31" applyFont="1" applyBorder="1" applyAlignment="1">
      <alignment horizontal="center"/>
    </xf>
    <xf numFmtId="4" fontId="35" fillId="0" borderId="7" xfId="31" applyNumberFormat="1" applyFont="1" applyBorder="1"/>
    <xf numFmtId="164" fontId="45" fillId="0" borderId="0" xfId="0" applyNumberFormat="1" applyFont="1"/>
    <xf numFmtId="0" fontId="0" fillId="4" borderId="6" xfId="0" applyFill="1" applyBorder="1" applyAlignment="1">
      <alignment vertical="center"/>
    </xf>
    <xf numFmtId="49" fontId="46" fillId="0" borderId="3" xfId="0" applyNumberFormat="1" applyFont="1" applyBorder="1" applyAlignment="1">
      <alignment horizontal="left" vertical="center"/>
    </xf>
    <xf numFmtId="0" fontId="45" fillId="0" borderId="3" xfId="0" applyFont="1" applyBorder="1" applyAlignment="1">
      <alignment horizontal="justify" vertical="center"/>
    </xf>
    <xf numFmtId="0" fontId="45" fillId="0" borderId="3" xfId="0" applyFont="1" applyBorder="1" applyAlignment="1">
      <alignment horizontal="center" vertical="center"/>
    </xf>
    <xf numFmtId="4" fontId="45" fillId="0" borderId="3" xfId="0" applyNumberFormat="1" applyFont="1" applyBorder="1" applyAlignment="1">
      <alignment horizontal="right" vertical="center"/>
    </xf>
    <xf numFmtId="164" fontId="46" fillId="0" borderId="3" xfId="0" applyNumberFormat="1" applyFont="1" applyBorder="1" applyAlignment="1">
      <alignment horizontal="right" vertical="center"/>
    </xf>
    <xf numFmtId="0" fontId="45" fillId="0" borderId="3" xfId="0" applyFont="1" applyBorder="1" applyAlignment="1">
      <alignment horizontal="right" vertical="center"/>
    </xf>
    <xf numFmtId="0" fontId="46" fillId="0" borderId="3" xfId="0" applyFont="1" applyBorder="1" applyAlignment="1">
      <alignment horizontal="justify" vertical="center"/>
    </xf>
    <xf numFmtId="0" fontId="45" fillId="5" borderId="0" xfId="0" applyFont="1" applyFill="1" applyAlignment="1">
      <alignment vertical="center"/>
    </xf>
    <xf numFmtId="164" fontId="45" fillId="0" borderId="3" xfId="0" applyNumberFormat="1" applyFont="1" applyBorder="1" applyAlignment="1">
      <alignment horizontal="right" vertical="center"/>
    </xf>
    <xf numFmtId="49" fontId="45" fillId="0" borderId="3" xfId="0" applyNumberFormat="1" applyFont="1" applyBorder="1" applyAlignment="1">
      <alignment horizontal="left" vertical="center"/>
    </xf>
    <xf numFmtId="164" fontId="45" fillId="0" borderId="0" xfId="0" applyNumberFormat="1" applyFont="1" applyAlignment="1">
      <alignment vertical="center"/>
    </xf>
    <xf numFmtId="49" fontId="45" fillId="0" borderId="3" xfId="0" applyNumberFormat="1" applyFont="1" applyBorder="1" applyAlignment="1">
      <alignment horizontal="justify" vertical="center"/>
    </xf>
    <xf numFmtId="49" fontId="46" fillId="0" borderId="4" xfId="0" applyNumberFormat="1" applyFont="1" applyBorder="1" applyAlignment="1">
      <alignment horizontal="left" vertical="center"/>
    </xf>
    <xf numFmtId="0" fontId="46" fillId="0" borderId="4" xfId="0" applyFont="1" applyBorder="1" applyAlignment="1">
      <alignment horizontal="justify" vertical="center"/>
    </xf>
    <xf numFmtId="0" fontId="45" fillId="0" borderId="4" xfId="0" applyFont="1" applyBorder="1" applyAlignment="1">
      <alignment horizontal="center" vertical="center"/>
    </xf>
    <xf numFmtId="4" fontId="45" fillId="0" borderId="4" xfId="0" applyNumberFormat="1" applyFont="1" applyBorder="1" applyAlignment="1">
      <alignment horizontal="right" vertical="center"/>
    </xf>
    <xf numFmtId="164" fontId="46" fillId="0" borderId="4" xfId="0" applyNumberFormat="1" applyFont="1" applyBorder="1" applyAlignment="1">
      <alignment horizontal="right" vertical="center"/>
    </xf>
    <xf numFmtId="49" fontId="46" fillId="0" borderId="5" xfId="0" applyNumberFormat="1" applyFont="1" applyBorder="1" applyAlignment="1">
      <alignment horizontal="left" vertical="center"/>
    </xf>
    <xf numFmtId="0" fontId="46" fillId="0" borderId="5" xfId="0" applyFont="1" applyBorder="1" applyAlignment="1">
      <alignment horizontal="justify" vertical="center"/>
    </xf>
    <xf numFmtId="0" fontId="45" fillId="0" borderId="5" xfId="0" applyFont="1" applyBorder="1" applyAlignment="1">
      <alignment horizontal="center" vertical="center"/>
    </xf>
    <xf numFmtId="4" fontId="45" fillId="0" borderId="5" xfId="0" applyNumberFormat="1" applyFont="1" applyBorder="1" applyAlignment="1">
      <alignment horizontal="right" vertical="center"/>
    </xf>
    <xf numFmtId="164" fontId="46" fillId="0" borderId="5" xfId="0" applyNumberFormat="1" applyFont="1" applyBorder="1" applyAlignment="1">
      <alignment horizontal="right" vertical="center"/>
    </xf>
    <xf numFmtId="0" fontId="45" fillId="0" borderId="5" xfId="0" applyFont="1" applyBorder="1" applyAlignment="1">
      <alignment horizontal="right" vertical="center"/>
    </xf>
    <xf numFmtId="0" fontId="45" fillId="0" borderId="3" xfId="0" applyFont="1" applyBorder="1" applyAlignment="1">
      <alignment horizontal="justify" vertical="center" wrapText="1"/>
    </xf>
    <xf numFmtId="0" fontId="46" fillId="0" borderId="4" xfId="0" applyFont="1" applyBorder="1" applyAlignment="1">
      <alignment horizontal="center" vertical="center"/>
    </xf>
    <xf numFmtId="4" fontId="46" fillId="0" borderId="4" xfId="0" applyNumberFormat="1" applyFont="1" applyBorder="1" applyAlignment="1">
      <alignment horizontal="right" vertical="center"/>
    </xf>
    <xf numFmtId="0" fontId="46" fillId="0" borderId="0" xfId="0" applyFont="1" applyAlignment="1">
      <alignment vertical="center"/>
    </xf>
    <xf numFmtId="49" fontId="45" fillId="0" borderId="5" xfId="0" applyNumberFormat="1" applyFont="1" applyBorder="1" applyAlignment="1">
      <alignment horizontal="left" vertical="center"/>
    </xf>
    <xf numFmtId="0" fontId="45" fillId="0" borderId="5" xfId="0" applyFont="1" applyBorder="1" applyAlignment="1">
      <alignment horizontal="justify" vertical="center" wrapText="1"/>
    </xf>
    <xf numFmtId="164" fontId="45" fillId="0" borderId="5" xfId="0" applyNumberFormat="1" applyFont="1" applyBorder="1" applyAlignment="1">
      <alignment horizontal="right" vertical="center" wrapText="1"/>
    </xf>
    <xf numFmtId="0" fontId="46" fillId="0" borderId="3" xfId="0" applyFont="1" applyBorder="1" applyAlignment="1">
      <alignment horizontal="justify" vertical="center" wrapText="1"/>
    </xf>
    <xf numFmtId="164" fontId="45" fillId="0" borderId="3" xfId="0" applyNumberFormat="1" applyFont="1" applyBorder="1" applyAlignment="1">
      <alignment horizontal="right" vertical="center" wrapText="1"/>
    </xf>
    <xf numFmtId="49" fontId="45" fillId="0" borderId="26" xfId="0" applyNumberFormat="1" applyFont="1" applyBorder="1" applyAlignment="1">
      <alignment horizontal="left" vertical="center"/>
    </xf>
    <xf numFmtId="0" fontId="45" fillId="0" borderId="26" xfId="0" applyFont="1" applyBorder="1" applyAlignment="1">
      <alignment horizontal="justify" vertical="center" wrapText="1"/>
    </xf>
    <xf numFmtId="0" fontId="45" fillId="0" borderId="26" xfId="0" applyFont="1" applyBorder="1" applyAlignment="1">
      <alignment horizontal="center" vertical="center"/>
    </xf>
    <xf numFmtId="4" fontId="45" fillId="0" borderId="26" xfId="0" applyNumberFormat="1" applyFont="1" applyBorder="1" applyAlignment="1">
      <alignment horizontal="right" vertical="center"/>
    </xf>
    <xf numFmtId="164" fontId="45" fillId="0" borderId="26" xfId="0" applyNumberFormat="1" applyFont="1" applyBorder="1" applyAlignment="1">
      <alignment horizontal="right" vertical="center"/>
    </xf>
    <xf numFmtId="0" fontId="46" fillId="0" borderId="4" xfId="0" applyFont="1" applyBorder="1" applyAlignment="1">
      <alignment horizontal="justify" vertical="center" wrapText="1"/>
    </xf>
    <xf numFmtId="164" fontId="46" fillId="0" borderId="4" xfId="0" applyNumberFormat="1" applyFont="1" applyBorder="1" applyAlignment="1">
      <alignment horizontal="right" vertical="center" wrapText="1"/>
    </xf>
    <xf numFmtId="0" fontId="45" fillId="0" borderId="26" xfId="0" applyFont="1" applyBorder="1" applyAlignment="1">
      <alignment horizontal="justify" vertical="center"/>
    </xf>
    <xf numFmtId="164" fontId="45" fillId="0" borderId="26" xfId="0" applyNumberFormat="1" applyFont="1" applyBorder="1" applyAlignment="1">
      <alignment horizontal="right" vertical="center" wrapText="1"/>
    </xf>
    <xf numFmtId="0" fontId="45" fillId="0" borderId="5" xfId="0" applyFont="1" applyBorder="1" applyAlignment="1">
      <alignment horizontal="justify" vertical="center"/>
    </xf>
    <xf numFmtId="164" fontId="45" fillId="0" borderId="5" xfId="0" applyNumberFormat="1" applyFont="1" applyBorder="1" applyAlignment="1">
      <alignment horizontal="right" vertical="center"/>
    </xf>
    <xf numFmtId="0" fontId="46" fillId="0" borderId="26" xfId="0" applyFont="1" applyBorder="1" applyAlignment="1">
      <alignment horizontal="justify" vertical="center" wrapText="1"/>
    </xf>
    <xf numFmtId="0" fontId="0" fillId="0" borderId="11" xfId="0" applyBorder="1" applyAlignment="1">
      <alignment vertical="center"/>
    </xf>
    <xf numFmtId="164" fontId="43" fillId="0" borderId="7" xfId="0" applyNumberFormat="1" applyFont="1" applyBorder="1" applyAlignment="1">
      <alignment horizontal="right" vertical="center"/>
    </xf>
    <xf numFmtId="164" fontId="43" fillId="0" borderId="8" xfId="0" applyNumberFormat="1" applyFont="1" applyBorder="1" applyAlignment="1">
      <alignment horizontal="right" vertical="center"/>
    </xf>
    <xf numFmtId="0" fontId="45" fillId="10" borderId="3" xfId="0" applyFont="1" applyFill="1" applyBorder="1" applyAlignment="1">
      <alignment horizontal="center"/>
    </xf>
    <xf numFmtId="0" fontId="46" fillId="0" borderId="0" xfId="33" applyFont="1" applyAlignment="1">
      <alignment horizontal="center"/>
    </xf>
    <xf numFmtId="164" fontId="45" fillId="0" borderId="0" xfId="14" applyNumberFormat="1" applyFont="1"/>
    <xf numFmtId="164" fontId="67" fillId="0" borderId="0" xfId="14" applyNumberFormat="1" applyFont="1"/>
    <xf numFmtId="164" fontId="46" fillId="0" borderId="0" xfId="14" applyNumberFormat="1" applyFont="1"/>
    <xf numFmtId="0" fontId="66" fillId="0" borderId="0" xfId="14" applyFont="1"/>
    <xf numFmtId="0" fontId="45" fillId="0" borderId="0" xfId="0" applyFont="1" applyAlignment="1">
      <alignment wrapText="1"/>
    </xf>
    <xf numFmtId="49" fontId="27" fillId="0" borderId="0" xfId="31" applyNumberFormat="1" applyFont="1" applyAlignment="1">
      <alignment horizontal="center" vertical="center"/>
    </xf>
    <xf numFmtId="1" fontId="28" fillId="0" borderId="0" xfId="12" applyNumberFormat="1" applyFont="1" applyAlignment="1">
      <alignment horizontal="center" vertical="center" wrapText="1"/>
    </xf>
    <xf numFmtId="0" fontId="55" fillId="0" borderId="0" xfId="12" applyFont="1" applyAlignment="1">
      <alignment horizontal="left" vertical="center"/>
    </xf>
    <xf numFmtId="164" fontId="27" fillId="0" borderId="0" xfId="31" applyNumberFormat="1" applyFont="1" applyAlignment="1">
      <alignment horizontal="center" vertical="center"/>
    </xf>
    <xf numFmtId="170" fontId="28" fillId="0" borderId="0" xfId="0" applyNumberFormat="1" applyFont="1" applyAlignment="1">
      <alignment horizontal="center" vertical="center"/>
    </xf>
    <xf numFmtId="0" fontId="27" fillId="0" borderId="2" xfId="31" applyFont="1" applyBorder="1" applyAlignment="1">
      <alignment horizontal="center" vertical="center"/>
    </xf>
    <xf numFmtId="164" fontId="27" fillId="0" borderId="2" xfId="5" applyNumberFormat="1" applyFont="1" applyBorder="1" applyAlignment="1">
      <alignment horizontal="center" vertical="center" shrinkToFit="1"/>
    </xf>
    <xf numFmtId="164" fontId="27" fillId="0" borderId="2" xfId="31" applyNumberFormat="1" applyFont="1" applyBorder="1" applyAlignment="1">
      <alignment horizontal="center" vertical="center" shrinkToFit="1"/>
    </xf>
    <xf numFmtId="0" fontId="41" fillId="0" borderId="0" xfId="41" applyFont="1" applyAlignment="1">
      <alignment horizontal="center" vertical="center"/>
    </xf>
    <xf numFmtId="0" fontId="56" fillId="0" borderId="0" xfId="0" applyFont="1" applyAlignment="1">
      <alignment vertical="center"/>
    </xf>
    <xf numFmtId="0" fontId="36" fillId="0" borderId="0" xfId="37" applyFont="1" applyAlignment="1">
      <alignment vertical="center" wrapText="1"/>
    </xf>
    <xf numFmtId="0" fontId="35" fillId="0" borderId="0" xfId="37" applyFont="1" applyAlignment="1">
      <alignment vertical="center" wrapText="1"/>
    </xf>
    <xf numFmtId="49" fontId="27" fillId="0" borderId="0" xfId="31" applyNumberFormat="1" applyFont="1" applyAlignment="1">
      <alignment horizontal="left" vertical="center" wrapText="1"/>
    </xf>
    <xf numFmtId="0" fontId="62" fillId="0" borderId="17" xfId="0" applyFont="1" applyBorder="1" applyAlignment="1">
      <alignment vertical="center"/>
    </xf>
    <xf numFmtId="1" fontId="27" fillId="0" borderId="0" xfId="12" applyNumberFormat="1" applyFont="1" applyAlignment="1">
      <alignment horizontal="center" vertical="center" wrapText="1"/>
    </xf>
    <xf numFmtId="0" fontId="28" fillId="0" borderId="0" xfId="12" applyFont="1" applyAlignment="1">
      <alignment horizontal="left" vertical="center"/>
    </xf>
    <xf numFmtId="0" fontId="35" fillId="0" borderId="0" xfId="37" applyFont="1" applyAlignment="1">
      <alignment horizontal="left" vertical="center" wrapText="1"/>
    </xf>
    <xf numFmtId="0" fontId="59" fillId="0" borderId="0" xfId="31" applyFont="1" applyAlignment="1">
      <alignment vertical="center" wrapText="1"/>
    </xf>
    <xf numFmtId="0" fontId="60" fillId="0" borderId="17" xfId="0" applyFont="1" applyBorder="1" applyAlignment="1">
      <alignment vertical="center"/>
    </xf>
    <xf numFmtId="49" fontId="41" fillId="0" borderId="0" xfId="0" applyNumberFormat="1" applyFont="1" applyAlignment="1">
      <alignment horizontal="left" vertical="center" wrapText="1"/>
    </xf>
    <xf numFmtId="0" fontId="62" fillId="0" borderId="2" xfId="0" applyFont="1" applyBorder="1" applyAlignment="1">
      <alignment vertical="center"/>
    </xf>
    <xf numFmtId="0" fontId="27" fillId="0" borderId="2" xfId="31" applyFont="1" applyBorder="1" applyAlignment="1">
      <alignment vertical="center" wrapText="1"/>
    </xf>
    <xf numFmtId="164" fontId="28" fillId="0" borderId="2" xfId="31" applyNumberFormat="1" applyFont="1" applyBorder="1" applyAlignment="1">
      <alignment horizontal="center" vertical="center" shrinkToFit="1"/>
    </xf>
    <xf numFmtId="4" fontId="27" fillId="0" borderId="0" xfId="31" applyNumberFormat="1" applyFont="1" applyAlignment="1">
      <alignment vertical="center"/>
    </xf>
    <xf numFmtId="0" fontId="0" fillId="0" borderId="17" xfId="0" applyBorder="1" applyAlignment="1">
      <alignment vertical="center"/>
    </xf>
    <xf numFmtId="164" fontId="28" fillId="0" borderId="0" xfId="31" applyNumberFormat="1" applyFont="1" applyAlignment="1">
      <alignment horizontal="center" vertical="center" shrinkToFit="1"/>
    </xf>
    <xf numFmtId="164" fontId="59" fillId="0" borderId="0" xfId="5" applyNumberFormat="1" applyFont="1" applyAlignment="1">
      <alignment horizontal="center" vertical="center" shrinkToFit="1"/>
    </xf>
    <xf numFmtId="0" fontId="64" fillId="0" borderId="0" xfId="31" applyFont="1" applyAlignment="1">
      <alignment vertical="center" wrapText="1"/>
    </xf>
    <xf numFmtId="0" fontId="64" fillId="0" borderId="0" xfId="31" applyFont="1" applyAlignment="1">
      <alignment horizontal="center" vertical="center"/>
    </xf>
    <xf numFmtId="164" fontId="64" fillId="0" borderId="0" xfId="31" applyNumberFormat="1" applyFont="1" applyAlignment="1">
      <alignment horizontal="center" vertical="center" shrinkToFit="1"/>
    </xf>
    <xf numFmtId="0" fontId="65" fillId="0" borderId="0" xfId="31" applyFont="1" applyAlignment="1">
      <alignment vertical="center" wrapText="1"/>
    </xf>
    <xf numFmtId="164" fontId="64" fillId="0" borderId="0" xfId="5" applyNumberFormat="1" applyFont="1" applyAlignment="1">
      <alignment horizontal="center" vertical="center" shrinkToFit="1"/>
    </xf>
    <xf numFmtId="0" fontId="62" fillId="0" borderId="0" xfId="0" applyFont="1" applyAlignment="1">
      <alignment vertical="center"/>
    </xf>
    <xf numFmtId="0" fontId="54" fillId="0" borderId="0" xfId="31" applyFont="1" applyAlignment="1">
      <alignment vertical="center" wrapText="1"/>
    </xf>
    <xf numFmtId="0" fontId="27" fillId="0" borderId="29" xfId="31" applyFont="1" applyBorder="1" applyAlignment="1">
      <alignment vertical="center" wrapText="1"/>
    </xf>
    <xf numFmtId="164" fontId="0" fillId="0" borderId="0" xfId="0" applyNumberFormat="1" applyAlignment="1">
      <alignment vertical="center"/>
    </xf>
    <xf numFmtId="0" fontId="71" fillId="0" borderId="0" xfId="0" applyFont="1" applyAlignment="1">
      <alignment vertical="center"/>
    </xf>
    <xf numFmtId="0" fontId="46" fillId="0" borderId="0" xfId="33" applyFont="1" applyAlignment="1">
      <alignment horizontal="center" vertical="center"/>
    </xf>
    <xf numFmtId="164" fontId="45" fillId="0" borderId="0" xfId="14" applyNumberFormat="1" applyFont="1" applyAlignment="1">
      <alignment vertical="center"/>
    </xf>
    <xf numFmtId="4" fontId="45" fillId="0" borderId="0" xfId="0" applyNumberFormat="1" applyFont="1" applyAlignment="1">
      <alignment vertical="center"/>
    </xf>
    <xf numFmtId="4" fontId="45" fillId="0" borderId="3" xfId="0" applyNumberFormat="1" applyFont="1" applyBorder="1" applyAlignment="1">
      <alignment vertical="center"/>
    </xf>
    <xf numFmtId="0" fontId="45" fillId="0" borderId="0" xfId="14" applyFont="1" applyAlignment="1">
      <alignment vertical="center"/>
    </xf>
    <xf numFmtId="164" fontId="67" fillId="0" borderId="0" xfId="14" applyNumberFormat="1" applyFont="1" applyAlignment="1">
      <alignment vertical="center"/>
    </xf>
    <xf numFmtId="0" fontId="67" fillId="0" borderId="0" xfId="14" applyFont="1" applyAlignment="1">
      <alignment vertical="center"/>
    </xf>
    <xf numFmtId="4" fontId="45" fillId="0" borderId="4" xfId="0" applyNumberFormat="1" applyFont="1" applyBorder="1" applyAlignment="1">
      <alignment vertical="center"/>
    </xf>
    <xf numFmtId="164" fontId="46" fillId="0" borderId="0" xfId="14" applyNumberFormat="1" applyFont="1" applyAlignment="1">
      <alignment vertical="center"/>
    </xf>
    <xf numFmtId="4" fontId="45" fillId="0" borderId="5" xfId="0" applyNumberFormat="1" applyFont="1" applyBorder="1" applyAlignment="1">
      <alignment vertical="center"/>
    </xf>
    <xf numFmtId="4" fontId="45" fillId="0" borderId="26" xfId="0" applyNumberFormat="1" applyFont="1" applyBorder="1" applyAlignment="1">
      <alignment vertical="center"/>
    </xf>
    <xf numFmtId="0" fontId="66" fillId="0" borderId="0" xfId="14" applyFont="1" applyAlignment="1">
      <alignment vertical="center"/>
    </xf>
    <xf numFmtId="4" fontId="46" fillId="0" borderId="4" xfId="0" applyNumberFormat="1" applyFont="1" applyBorder="1" applyAlignment="1">
      <alignment vertical="center"/>
    </xf>
    <xf numFmtId="164" fontId="46" fillId="0" borderId="0" xfId="0" applyNumberFormat="1" applyFont="1" applyAlignment="1">
      <alignment vertical="center"/>
    </xf>
    <xf numFmtId="49" fontId="46" fillId="0" borderId="26" xfId="0" applyNumberFormat="1" applyFont="1" applyBorder="1" applyAlignment="1">
      <alignment horizontal="left" vertical="center"/>
    </xf>
    <xf numFmtId="0" fontId="46" fillId="0" borderId="26" xfId="0" applyFont="1" applyBorder="1" applyAlignment="1">
      <alignment horizontal="center" vertical="center"/>
    </xf>
    <xf numFmtId="4" fontId="46" fillId="0" borderId="26" xfId="0" applyNumberFormat="1" applyFont="1" applyBorder="1" applyAlignment="1">
      <alignment vertical="center"/>
    </xf>
    <xf numFmtId="164" fontId="46" fillId="0" borderId="26" xfId="0" applyNumberFormat="1" applyFont="1" applyBorder="1" applyAlignment="1">
      <alignment horizontal="right" vertical="center" wrapText="1"/>
    </xf>
    <xf numFmtId="164" fontId="46" fillId="0" borderId="26" xfId="0" applyNumberFormat="1" applyFont="1" applyBorder="1" applyAlignment="1">
      <alignment horizontal="right" vertical="center"/>
    </xf>
    <xf numFmtId="0" fontId="46" fillId="0" borderId="0" xfId="0" applyFont="1" applyAlignment="1">
      <alignment horizontal="justify" vertical="center"/>
    </xf>
    <xf numFmtId="4" fontId="46" fillId="0" borderId="0" xfId="0" applyNumberFormat="1" applyFont="1" applyAlignment="1">
      <alignment vertical="center"/>
    </xf>
    <xf numFmtId="164" fontId="46" fillId="0" borderId="0" xfId="0" applyNumberFormat="1" applyFont="1" applyAlignment="1">
      <alignment horizontal="right" vertical="center" wrapText="1"/>
    </xf>
    <xf numFmtId="164" fontId="46" fillId="0" borderId="0" xfId="0" applyNumberFormat="1" applyFont="1" applyAlignment="1">
      <alignment horizontal="right" vertical="center"/>
    </xf>
    <xf numFmtId="164" fontId="31" fillId="0" borderId="7" xfId="0" applyNumberFormat="1" applyFont="1" applyBorder="1" applyAlignment="1">
      <alignment horizontal="right" vertical="center"/>
    </xf>
    <xf numFmtId="164" fontId="43" fillId="0" borderId="0" xfId="0" applyNumberFormat="1" applyFont="1" applyAlignment="1">
      <alignment horizontal="right" vertical="center"/>
    </xf>
    <xf numFmtId="164" fontId="45" fillId="0" borderId="9" xfId="0" applyNumberFormat="1" applyFont="1" applyBorder="1" applyAlignment="1">
      <alignment horizontal="right" vertical="center"/>
    </xf>
    <xf numFmtId="164" fontId="28" fillId="0" borderId="0" xfId="0" applyNumberFormat="1" applyFont="1"/>
    <xf numFmtId="164" fontId="28" fillId="0" borderId="29" xfId="0" applyNumberFormat="1" applyFont="1" applyBorder="1"/>
    <xf numFmtId="0" fontId="28" fillId="0" borderId="0" xfId="0" applyFont="1" applyAlignment="1">
      <alignment horizontal="justify"/>
    </xf>
    <xf numFmtId="0" fontId="72" fillId="0" borderId="0" xfId="0" applyFont="1"/>
    <xf numFmtId="0" fontId="72" fillId="0" borderId="0" xfId="0" applyFont="1" applyAlignment="1">
      <alignment vertical="top"/>
    </xf>
    <xf numFmtId="0" fontId="72" fillId="0" borderId="0" xfId="0" applyFont="1" applyAlignment="1">
      <alignment horizontal="left"/>
    </xf>
    <xf numFmtId="0" fontId="73" fillId="0" borderId="0" xfId="0" applyFont="1" applyAlignment="1">
      <alignment vertical="top"/>
    </xf>
    <xf numFmtId="164" fontId="70" fillId="0" borderId="0" xfId="0" applyNumberFormat="1" applyFont="1" applyAlignment="1">
      <alignment horizontal="right" vertical="center"/>
    </xf>
    <xf numFmtId="0" fontId="27" fillId="0" borderId="0" xfId="0" applyFont="1" applyAlignment="1">
      <alignment horizontal="center"/>
    </xf>
    <xf numFmtId="0" fontId="46" fillId="0" borderId="0" xfId="33" applyFont="1" applyAlignment="1">
      <alignment horizontal="center" vertical="center" wrapText="1"/>
    </xf>
    <xf numFmtId="164" fontId="74" fillId="0" borderId="0" xfId="0" applyNumberFormat="1" applyFont="1" applyAlignment="1">
      <alignment horizontal="right" vertical="center"/>
    </xf>
    <xf numFmtId="164" fontId="73" fillId="0" borderId="0" xfId="0" applyNumberFormat="1" applyFont="1" applyAlignment="1">
      <alignment vertical="center"/>
    </xf>
    <xf numFmtId="164" fontId="27" fillId="0" borderId="0" xfId="0" applyNumberFormat="1" applyFont="1" applyAlignment="1">
      <alignment vertical="center"/>
    </xf>
    <xf numFmtId="164" fontId="74" fillId="0" borderId="0" xfId="0" applyNumberFormat="1" applyFont="1" applyAlignment="1">
      <alignment vertical="center"/>
    </xf>
    <xf numFmtId="164" fontId="72" fillId="0" borderId="0" xfId="0" applyNumberFormat="1" applyFont="1"/>
    <xf numFmtId="9" fontId="53" fillId="0" borderId="0" xfId="40" applyFont="1" applyFill="1" applyBorder="1" applyAlignment="1">
      <alignment horizontal="center"/>
    </xf>
    <xf numFmtId="10" fontId="53" fillId="0" borderId="0" xfId="40" applyNumberFormat="1" applyFont="1" applyFill="1" applyBorder="1" applyAlignment="1">
      <alignment horizontal="center"/>
    </xf>
    <xf numFmtId="164" fontId="27" fillId="0" borderId="0" xfId="0" applyNumberFormat="1" applyFont="1" applyAlignment="1">
      <alignment horizontal="right"/>
    </xf>
    <xf numFmtId="164" fontId="19" fillId="0" borderId="0" xfId="0" applyNumberFormat="1" applyFont="1"/>
    <xf numFmtId="49" fontId="27" fillId="11" borderId="0" xfId="0" applyNumberFormat="1" applyFont="1" applyFill="1" applyAlignment="1">
      <alignment horizontal="left"/>
    </xf>
    <xf numFmtId="0" fontId="28" fillId="11" borderId="0" xfId="0" applyFont="1" applyFill="1" applyAlignment="1">
      <alignment horizontal="justify"/>
    </xf>
    <xf numFmtId="0" fontId="28" fillId="11" borderId="0" xfId="0" applyFont="1" applyFill="1" applyAlignment="1">
      <alignment horizontal="center"/>
    </xf>
    <xf numFmtId="164" fontId="28" fillId="11" borderId="0" xfId="0" applyNumberFormat="1" applyFont="1" applyFill="1"/>
    <xf numFmtId="49" fontId="28" fillId="11" borderId="2" xfId="0" applyNumberFormat="1" applyFont="1" applyFill="1" applyBorder="1" applyAlignment="1">
      <alignment horizontal="left" vertical="center"/>
    </xf>
    <xf numFmtId="0" fontId="28" fillId="11" borderId="2" xfId="0" applyFont="1" applyFill="1" applyBorder="1" applyAlignment="1">
      <alignment horizontal="justify" vertical="center"/>
    </xf>
    <xf numFmtId="0" fontId="28" fillId="11" borderId="2" xfId="0" applyFont="1" applyFill="1" applyBorder="1" applyAlignment="1">
      <alignment horizontal="center" vertical="center"/>
    </xf>
    <xf numFmtId="164" fontId="27" fillId="11" borderId="2" xfId="0" applyNumberFormat="1" applyFont="1" applyFill="1" applyBorder="1" applyAlignment="1">
      <alignment vertical="center"/>
    </xf>
    <xf numFmtId="49" fontId="28" fillId="12" borderId="2" xfId="0" applyNumberFormat="1" applyFont="1" applyFill="1" applyBorder="1" applyAlignment="1">
      <alignment horizontal="left" vertical="center"/>
    </xf>
    <xf numFmtId="0" fontId="28" fillId="12" borderId="2" xfId="0" applyFont="1" applyFill="1" applyBorder="1" applyAlignment="1">
      <alignment horizontal="justify" vertical="center"/>
    </xf>
    <xf numFmtId="0" fontId="28" fillId="12" borderId="2" xfId="0" applyFont="1" applyFill="1" applyBorder="1" applyAlignment="1">
      <alignment horizontal="center" vertical="center"/>
    </xf>
    <xf numFmtId="164" fontId="27" fillId="12" borderId="2" xfId="0" applyNumberFormat="1" applyFont="1" applyFill="1" applyBorder="1" applyAlignment="1">
      <alignment vertical="center"/>
    </xf>
    <xf numFmtId="164" fontId="28" fillId="12" borderId="29" xfId="0" applyNumberFormat="1" applyFont="1" applyFill="1" applyBorder="1"/>
    <xf numFmtId="49" fontId="27" fillId="0" borderId="34" xfId="0" applyNumberFormat="1" applyFont="1" applyBorder="1" applyAlignment="1">
      <alignment horizontal="left"/>
    </xf>
    <xf numFmtId="0" fontId="28" fillId="0" borderId="35" xfId="0" applyFont="1" applyBorder="1" applyAlignment="1">
      <alignment horizontal="justify"/>
    </xf>
    <xf numFmtId="0" fontId="28" fillId="0" borderId="35" xfId="0" applyFont="1" applyBorder="1" applyAlignment="1">
      <alignment horizontal="center"/>
    </xf>
    <xf numFmtId="164" fontId="28" fillId="0" borderId="36" xfId="0" applyNumberFormat="1" applyFont="1" applyBorder="1"/>
    <xf numFmtId="49" fontId="27" fillId="0" borderId="37" xfId="0" applyNumberFormat="1" applyFont="1" applyBorder="1" applyAlignment="1">
      <alignment horizontal="left" vertical="top"/>
    </xf>
    <xf numFmtId="164" fontId="27" fillId="0" borderId="38" xfId="0" applyNumberFormat="1" applyFont="1" applyBorder="1" applyAlignment="1">
      <alignment vertical="top"/>
    </xf>
    <xf numFmtId="49" fontId="27" fillId="0" borderId="37" xfId="0" applyNumberFormat="1" applyFont="1" applyBorder="1" applyAlignment="1">
      <alignment horizontal="left" vertical="center"/>
    </xf>
    <xf numFmtId="164" fontId="28" fillId="0" borderId="38" xfId="0" applyNumberFormat="1" applyFont="1" applyBorder="1" applyAlignment="1">
      <alignment vertical="center"/>
    </xf>
    <xf numFmtId="0" fontId="29" fillId="0" borderId="39" xfId="0" applyFont="1" applyBorder="1" applyAlignment="1">
      <alignment horizontal="left"/>
    </xf>
    <xf numFmtId="0" fontId="44" fillId="0" borderId="40" xfId="5" applyFont="1" applyBorder="1" applyAlignment="1">
      <alignment horizontal="left" vertical="center" wrapText="1"/>
    </xf>
    <xf numFmtId="0" fontId="27" fillId="0" borderId="40" xfId="5" applyFont="1" applyBorder="1" applyAlignment="1">
      <alignment horizontal="left" vertical="center" wrapText="1"/>
    </xf>
    <xf numFmtId="164" fontId="27" fillId="0" borderId="41" xfId="0" applyNumberFormat="1" applyFont="1" applyBorder="1" applyAlignment="1">
      <alignment vertical="top"/>
    </xf>
    <xf numFmtId="0" fontId="31" fillId="0" borderId="0" xfId="0" applyFont="1" applyAlignment="1">
      <alignment horizontal="center"/>
    </xf>
    <xf numFmtId="0" fontId="32" fillId="4" borderId="7" xfId="0" applyFont="1" applyFill="1" applyBorder="1" applyAlignment="1">
      <alignment horizontal="center"/>
    </xf>
    <xf numFmtId="0" fontId="32" fillId="4" borderId="8" xfId="0" applyFont="1" applyFill="1" applyBorder="1" applyAlignment="1">
      <alignment horizontal="center"/>
    </xf>
    <xf numFmtId="0" fontId="31" fillId="0" borderId="0" xfId="0" applyFont="1" applyAlignment="1">
      <alignment horizontal="center" vertical="center"/>
    </xf>
    <xf numFmtId="0" fontId="32" fillId="4" borderId="7" xfId="0" applyFont="1" applyFill="1" applyBorder="1" applyAlignment="1">
      <alignment horizontal="center" vertical="center"/>
    </xf>
    <xf numFmtId="0" fontId="32" fillId="4" borderId="8" xfId="0" applyFont="1" applyFill="1" applyBorder="1" applyAlignment="1">
      <alignment horizontal="center" vertical="center"/>
    </xf>
    <xf numFmtId="0" fontId="31" fillId="0" borderId="0" xfId="0" applyFont="1" applyAlignment="1">
      <alignment horizontal="center" vertical="center" wrapText="1"/>
    </xf>
    <xf numFmtId="0" fontId="35" fillId="0" borderId="0" xfId="28" applyFont="1" applyAlignment="1">
      <alignment horizontal="justify" vertical="top" wrapText="1"/>
    </xf>
    <xf numFmtId="164" fontId="32" fillId="0" borderId="7" xfId="0" applyNumberFormat="1" applyFont="1" applyBorder="1" applyAlignment="1">
      <alignment horizontal="right"/>
    </xf>
    <xf numFmtId="164" fontId="32" fillId="0" borderId="8" xfId="0" applyNumberFormat="1" applyFont="1" applyBorder="1" applyAlignment="1">
      <alignment horizontal="right"/>
    </xf>
    <xf numFmtId="164" fontId="32" fillId="0" borderId="19" xfId="0" applyNumberFormat="1" applyFont="1" applyBorder="1" applyAlignment="1">
      <alignment horizontal="right"/>
    </xf>
    <xf numFmtId="0" fontId="36" fillId="4" borderId="2" xfId="31" applyFont="1" applyFill="1" applyBorder="1" applyAlignment="1">
      <alignment vertical="top" wrapText="1"/>
    </xf>
    <xf numFmtId="0" fontId="0" fillId="4" borderId="2" xfId="0" applyFill="1" applyBorder="1" applyAlignment="1">
      <alignment vertical="top"/>
    </xf>
  </cellXfs>
  <cellStyles count="42">
    <cellStyle name="20% - Accent1 1 4" xfId="1" xr:uid="{00000000-0005-0000-0000-000000000000}"/>
    <cellStyle name="Bad 4 4" xfId="2" xr:uid="{00000000-0005-0000-0000-000001000000}"/>
    <cellStyle name="Comma 2" xfId="17" xr:uid="{00000000-0005-0000-0000-000002000000}"/>
    <cellStyle name="Comma 3" xfId="19" xr:uid="{00000000-0005-0000-0000-000003000000}"/>
    <cellStyle name="Comma 4" xfId="35" xr:uid="{A61AA49C-E793-4A49-BCA4-15D222AB7B07}"/>
    <cellStyle name="Currency 2" xfId="29" xr:uid="{DAFC601B-9714-4423-A337-F2C880043C72}"/>
    <cellStyle name="Currency 2 2" xfId="30" xr:uid="{E308A12F-9FF8-4C8C-9B03-F8F4A5449110}"/>
    <cellStyle name="Dobro 5" xfId="3" xr:uid="{00000000-0005-0000-0000-000004000000}"/>
    <cellStyle name="Excel Built-in Explanatory Text" xfId="32" xr:uid="{C98EEE83-7996-4B9A-A6EC-1AD04ACE8DD1}"/>
    <cellStyle name="Excel Built-in Normal" xfId="4" xr:uid="{00000000-0005-0000-0000-000005000000}"/>
    <cellStyle name="Excel_BuiltIn_Pojasnjevalno besedilo" xfId="26" xr:uid="{2F4859A3-B70D-47B3-A2B6-F8E56A21A90B}"/>
    <cellStyle name="Navadno" xfId="0" builtinId="0"/>
    <cellStyle name="Navadno 2" xfId="5" xr:uid="{00000000-0005-0000-0000-000006000000}"/>
    <cellStyle name="Navadno 3" xfId="31" xr:uid="{31080FCD-1EAA-44A2-AEAB-57E1F6FC1AC4}"/>
    <cellStyle name="Navadno 4" xfId="37" xr:uid="{A82F8E31-776D-4484-8AE8-A4FCFD4AFD45}"/>
    <cellStyle name="Navadno 4 2" xfId="38" xr:uid="{F38095CC-6F9C-4379-8525-C71B706A9028}"/>
    <cellStyle name="Navadno 5" xfId="6" xr:uid="{00000000-0005-0000-0000-000007000000}"/>
    <cellStyle name="Navadno 7" xfId="7" xr:uid="{00000000-0005-0000-0000-000008000000}"/>
    <cellStyle name="Navadno 8" xfId="8" xr:uid="{00000000-0005-0000-0000-000009000000}"/>
    <cellStyle name="Navadno_Predračun 2.del II.faze barvano" xfId="41" xr:uid="{85F809DD-FB65-4305-A779-65947560135B}"/>
    <cellStyle name="Normal 10" xfId="33" xr:uid="{7889948B-2026-46FC-A7D0-DB757811FB37}"/>
    <cellStyle name="Normal 12" xfId="22" xr:uid="{00000000-0005-0000-0000-00000D000000}"/>
    <cellStyle name="Normal 2" xfId="10" xr:uid="{00000000-0005-0000-0000-00000E000000}"/>
    <cellStyle name="Normal 2 2" xfId="14" xr:uid="{00000000-0005-0000-0000-00000F000000}"/>
    <cellStyle name="Normal 2 3" xfId="20" xr:uid="{00000000-0005-0000-0000-000010000000}"/>
    <cellStyle name="Normal 2 4" xfId="28" xr:uid="{288DCF79-C809-44F9-AB2D-DB0697997C49}"/>
    <cellStyle name="normal 3" xfId="9" xr:uid="{00000000-0005-0000-0000-000011000000}"/>
    <cellStyle name="Normal 3 2" xfId="36" xr:uid="{34D89A01-F1A4-4E6A-B262-8C91E7A3D3C3}"/>
    <cellStyle name="Normal 4" xfId="12" xr:uid="{00000000-0005-0000-0000-000012000000}"/>
    <cellStyle name="Normal 5" xfId="16" xr:uid="{00000000-0005-0000-0000-000013000000}"/>
    <cellStyle name="Normal 6" xfId="18" xr:uid="{00000000-0005-0000-0000-000014000000}"/>
    <cellStyle name="Normal 7" xfId="21" xr:uid="{00000000-0005-0000-0000-000015000000}"/>
    <cellStyle name="Normal 8" xfId="23" xr:uid="{00000000-0005-0000-0000-000016000000}"/>
    <cellStyle name="Normal 8 2" xfId="24" xr:uid="{2B3C480C-7B53-45A2-A383-55C2CF83E2B0}"/>
    <cellStyle name="Normal 9" xfId="27" xr:uid="{3F96E7F0-5E08-4C70-AB7F-A74A2C52C25A}"/>
    <cellStyle name="Normal_Sheet1" xfId="39" xr:uid="{1CDEA668-5B23-4C16-86E6-20BC74EA4D93}"/>
    <cellStyle name="Odstotek" xfId="40" builtinId="5"/>
    <cellStyle name="OPIS" xfId="11" xr:uid="{00000000-0005-0000-0000-000018000000}"/>
    <cellStyle name="opombe" xfId="25" xr:uid="{9977F0FB-350D-49FA-8F55-DE3C365275D3}"/>
    <cellStyle name="Percent 2" xfId="34" xr:uid="{5355F57C-027B-4860-B3E8-A0A86C2D9016}"/>
    <cellStyle name="Percent 3" xfId="15" xr:uid="{00000000-0005-0000-0000-000019000000}"/>
    <cellStyle name="popis cena na enoto" xfId="13" xr:uid="{00000000-0005-0000-0000-00001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0A"/>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66"/>
      <color rgb="FFFFCC99"/>
      <color rgb="FF00CC99"/>
      <color rgb="FFFFFF00"/>
      <color rgb="FFFFFFCC"/>
      <color rgb="FFFF00FF"/>
      <color rgb="FFB3FFEB"/>
      <color rgb="FFFFEC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My%20Documents\Delo%20Hidroin&#382;eniring\Klini&#269;ni%20center\Projekt\Predra&#269;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TRUŠKA II"/>
      <sheetName val="Module1"/>
    </sheetNames>
    <sheetDataSet>
      <sheetData sheetId="0" refreshError="1"/>
      <sheetData sheetId="1">
        <row r="27">
          <cell r="H27">
            <v>9542903.1697991695</v>
          </cell>
        </row>
      </sheetData>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0.499984740745262"/>
    <pageSetUpPr fitToPage="1"/>
  </sheetPr>
  <dimension ref="A1:I166"/>
  <sheetViews>
    <sheetView tabSelected="1" zoomScale="90" zoomScaleNormal="90" workbookViewId="0">
      <selection activeCell="A2" sqref="A2"/>
    </sheetView>
  </sheetViews>
  <sheetFormatPr defaultColWidth="9" defaultRowHeight="14.25"/>
  <cols>
    <col min="1" max="1" width="11.125" style="2" customWidth="1"/>
    <col min="2" max="2" width="36.5" style="3" customWidth="1"/>
    <col min="3" max="3" width="11.875" style="6" customWidth="1"/>
    <col min="4" max="4" width="19.25" style="4" customWidth="1"/>
    <col min="5" max="6" width="14.625" style="4" customWidth="1"/>
    <col min="7" max="7" width="14.5" style="4" customWidth="1"/>
    <col min="8" max="8" width="9" style="4"/>
    <col min="9" max="9" width="13" style="577" bestFit="1" customWidth="1"/>
    <col min="10" max="16384" width="9" style="4"/>
  </cols>
  <sheetData>
    <row r="1" spans="1:9" s="1" customFormat="1">
      <c r="A1" s="22"/>
      <c r="B1" s="23"/>
      <c r="C1" s="23"/>
      <c r="D1" s="24"/>
      <c r="E1" s="24"/>
      <c r="F1" s="24"/>
      <c r="I1" s="576"/>
    </row>
    <row r="2" spans="1:9" s="1" customFormat="1">
      <c r="A2" s="22"/>
      <c r="B2" s="23"/>
      <c r="C2" s="23"/>
      <c r="D2" s="24"/>
      <c r="E2" s="24"/>
      <c r="F2" s="24"/>
      <c r="I2" s="576"/>
    </row>
    <row r="3" spans="1:9" ht="15">
      <c r="A3" s="25"/>
      <c r="C3" s="29"/>
      <c r="D3" s="27"/>
      <c r="E3" s="27"/>
      <c r="F3" s="27"/>
    </row>
    <row r="4" spans="1:9" s="281" customFormat="1" ht="17.25" customHeight="1">
      <c r="A4" s="575" t="s">
        <v>16</v>
      </c>
      <c r="B4" s="575" t="s">
        <v>154</v>
      </c>
      <c r="C4" s="581"/>
      <c r="D4" s="280"/>
      <c r="E4" s="280"/>
      <c r="F4" s="280"/>
      <c r="I4" s="576"/>
    </row>
    <row r="5" spans="1:9" ht="15">
      <c r="A5" s="25"/>
      <c r="B5" s="28"/>
      <c r="C5" s="30"/>
      <c r="D5" s="27"/>
      <c r="E5" s="27"/>
      <c r="F5" s="27"/>
    </row>
    <row r="6" spans="1:9" ht="15">
      <c r="A6" s="25"/>
      <c r="B6" s="28" t="s">
        <v>15</v>
      </c>
      <c r="C6" s="30"/>
      <c r="D6" s="27"/>
      <c r="E6" s="27"/>
      <c r="F6" s="27"/>
    </row>
    <row r="7" spans="1:9" ht="42.75">
      <c r="A7" s="25"/>
      <c r="B7" s="31" t="s">
        <v>122</v>
      </c>
      <c r="C7" s="32"/>
      <c r="D7" s="27"/>
      <c r="E7" s="27"/>
      <c r="F7" s="27"/>
    </row>
    <row r="8" spans="1:9" ht="15">
      <c r="A8" s="25"/>
      <c r="B8" s="31"/>
      <c r="C8" s="32"/>
      <c r="D8" s="27"/>
      <c r="E8" s="27"/>
      <c r="F8" s="27"/>
    </row>
    <row r="9" spans="1:9" ht="15">
      <c r="A9" s="25"/>
      <c r="B9" s="28" t="s">
        <v>0</v>
      </c>
      <c r="C9" s="30"/>
      <c r="D9" s="27"/>
      <c r="E9" s="27"/>
      <c r="F9" s="27"/>
    </row>
    <row r="10" spans="1:9" ht="15">
      <c r="A10" s="25"/>
      <c r="B10" s="26" t="s">
        <v>97</v>
      </c>
      <c r="C10" s="29"/>
      <c r="D10" s="27"/>
      <c r="E10" s="27"/>
      <c r="F10" s="27"/>
    </row>
    <row r="11" spans="1:9" ht="15">
      <c r="A11" s="25"/>
      <c r="B11" s="179"/>
      <c r="C11" s="30"/>
      <c r="D11" s="27"/>
      <c r="E11" s="27"/>
      <c r="F11" s="27"/>
    </row>
    <row r="12" spans="1:9" ht="15">
      <c r="A12" s="25"/>
      <c r="B12" s="26"/>
      <c r="C12" s="29"/>
      <c r="D12" s="27"/>
      <c r="E12" s="27"/>
      <c r="F12" s="27"/>
    </row>
    <row r="13" spans="1:9" ht="16.5">
      <c r="A13" s="33"/>
      <c r="B13" s="34"/>
      <c r="C13" s="35"/>
      <c r="D13" s="36"/>
      <c r="E13" s="582"/>
      <c r="F13" s="582"/>
      <c r="G13" s="582"/>
      <c r="I13" s="583"/>
    </row>
    <row r="14" spans="1:9" s="268" customFormat="1" ht="30" customHeight="1">
      <c r="A14" s="596" t="s">
        <v>17</v>
      </c>
      <c r="B14" s="597" t="s">
        <v>813</v>
      </c>
      <c r="C14" s="598"/>
      <c r="D14" s="599">
        <f>D16+D17+D15</f>
        <v>0</v>
      </c>
      <c r="E14" s="289"/>
      <c r="F14" s="289"/>
      <c r="I14" s="584"/>
    </row>
    <row r="15" spans="1:9" s="21" customFormat="1" ht="21.2" customHeight="1">
      <c r="A15" s="38"/>
      <c r="B15" s="39" t="s">
        <v>742</v>
      </c>
      <c r="C15" s="40"/>
      <c r="D15" s="41">
        <f>'GO dela 2'!F199</f>
        <v>0</v>
      </c>
      <c r="E15" s="585"/>
      <c r="F15" s="585"/>
      <c r="G15" s="585"/>
      <c r="I15" s="586"/>
    </row>
    <row r="16" spans="1:9" s="21" customFormat="1" ht="21.2" customHeight="1">
      <c r="A16" s="38"/>
      <c r="B16" s="39" t="s">
        <v>476</v>
      </c>
      <c r="C16" s="40"/>
      <c r="D16" s="41">
        <f>'GO dela 3'!F130</f>
        <v>0</v>
      </c>
      <c r="E16" s="585"/>
      <c r="F16" s="585"/>
      <c r="G16" s="585"/>
      <c r="I16" s="586"/>
    </row>
    <row r="17" spans="1:9" s="21" customFormat="1" ht="21.2" customHeight="1">
      <c r="A17" s="38"/>
      <c r="B17" s="39" t="s">
        <v>477</v>
      </c>
      <c r="C17" s="40"/>
      <c r="D17" s="41">
        <f>'GO dela 4'!F149</f>
        <v>0</v>
      </c>
      <c r="E17" s="585"/>
      <c r="F17" s="585"/>
      <c r="G17" s="585"/>
      <c r="I17" s="586"/>
    </row>
    <row r="18" spans="1:9" s="268" customFormat="1" ht="30" customHeight="1">
      <c r="A18" s="600" t="s">
        <v>31</v>
      </c>
      <c r="B18" s="601" t="s">
        <v>814</v>
      </c>
      <c r="C18" s="602"/>
      <c r="D18" s="603">
        <f>D20+D21+D19</f>
        <v>0</v>
      </c>
      <c r="E18" s="289"/>
      <c r="F18" s="289"/>
      <c r="G18" s="289"/>
      <c r="I18" s="584"/>
    </row>
    <row r="19" spans="1:9" s="21" customFormat="1" ht="21.2" customHeight="1">
      <c r="A19" s="172"/>
      <c r="B19" s="173" t="s">
        <v>742</v>
      </c>
      <c r="C19" s="174"/>
      <c r="D19" s="175">
        <f>'ZASADITEV 2'!F177</f>
        <v>0</v>
      </c>
      <c r="E19" s="585"/>
      <c r="F19" s="585"/>
      <c r="G19" s="585"/>
      <c r="I19" s="586"/>
    </row>
    <row r="20" spans="1:9" s="21" customFormat="1" ht="21.2" customHeight="1">
      <c r="A20" s="172"/>
      <c r="B20" s="173" t="s">
        <v>476</v>
      </c>
      <c r="C20" s="174"/>
      <c r="D20" s="175">
        <f>'ZASADITEV 3'!F200</f>
        <v>0</v>
      </c>
      <c r="E20" s="585"/>
      <c r="F20" s="585"/>
      <c r="G20" s="585"/>
      <c r="I20" s="586"/>
    </row>
    <row r="21" spans="1:9" s="21" customFormat="1" ht="21.2" customHeight="1">
      <c r="A21" s="172"/>
      <c r="B21" s="173" t="s">
        <v>477</v>
      </c>
      <c r="C21" s="174"/>
      <c r="D21" s="175">
        <f>'ZASADITEV 4'!F204</f>
        <v>0</v>
      </c>
      <c r="E21" s="585"/>
      <c r="F21" s="585"/>
      <c r="G21" s="585"/>
      <c r="I21" s="586"/>
    </row>
    <row r="22" spans="1:9" s="268" customFormat="1" ht="30" customHeight="1">
      <c r="A22" s="596" t="s">
        <v>33</v>
      </c>
      <c r="B22" s="597" t="s">
        <v>815</v>
      </c>
      <c r="C22" s="598"/>
      <c r="D22" s="599">
        <f>D23+D24</f>
        <v>0</v>
      </c>
      <c r="E22" s="289"/>
      <c r="F22" s="289"/>
      <c r="G22" s="289"/>
      <c r="I22" s="584"/>
    </row>
    <row r="23" spans="1:9" s="21" customFormat="1" ht="21.2" customHeight="1">
      <c r="A23" s="172"/>
      <c r="B23" s="173" t="s">
        <v>476</v>
      </c>
      <c r="C23" s="174"/>
      <c r="D23" s="175">
        <f>'OPREMA 3'!F18</f>
        <v>0</v>
      </c>
      <c r="E23" s="585"/>
      <c r="F23" s="585"/>
      <c r="G23" s="585"/>
      <c r="I23" s="586"/>
    </row>
    <row r="24" spans="1:9" s="21" customFormat="1" ht="21.2" customHeight="1">
      <c r="A24" s="172"/>
      <c r="B24" s="173" t="s">
        <v>477</v>
      </c>
      <c r="C24" s="174"/>
      <c r="D24" s="175">
        <f>'OPREMA 4'!F30</f>
        <v>0</v>
      </c>
      <c r="E24" s="585"/>
      <c r="F24" s="585"/>
      <c r="G24" s="585"/>
      <c r="I24" s="586"/>
    </row>
    <row r="25" spans="1:9" s="268" customFormat="1" ht="30" customHeight="1">
      <c r="A25" s="596" t="s">
        <v>46</v>
      </c>
      <c r="B25" s="597" t="s">
        <v>816</v>
      </c>
      <c r="C25" s="598"/>
      <c r="D25" s="599">
        <f>D27+D28+D26</f>
        <v>0</v>
      </c>
      <c r="E25" s="508"/>
      <c r="F25" s="508"/>
      <c r="G25" s="508"/>
      <c r="I25" s="584"/>
    </row>
    <row r="26" spans="1:9" s="21" customFormat="1" ht="21.2" customHeight="1">
      <c r="A26" s="172"/>
      <c r="B26" s="173" t="s">
        <v>742</v>
      </c>
      <c r="C26" s="174"/>
      <c r="D26" s="175">
        <f>'RAZSVETLJAVA 2'!F58</f>
        <v>0</v>
      </c>
      <c r="E26" s="585"/>
      <c r="F26" s="585"/>
      <c r="G26" s="585"/>
      <c r="I26" s="586"/>
    </row>
    <row r="27" spans="1:9" s="21" customFormat="1" ht="21.2" customHeight="1">
      <c r="A27" s="172"/>
      <c r="B27" s="173" t="s">
        <v>476</v>
      </c>
      <c r="C27" s="174"/>
      <c r="D27" s="175" cm="1">
        <f t="array" ref="D27">'RAZSVETLJAVA 3'!F51:F51</f>
        <v>0</v>
      </c>
      <c r="E27" s="585"/>
      <c r="F27" s="585"/>
      <c r="G27" s="585"/>
      <c r="I27" s="586"/>
    </row>
    <row r="28" spans="1:9" s="21" customFormat="1" ht="21.2" customHeight="1">
      <c r="A28" s="172"/>
      <c r="B28" s="173" t="s">
        <v>477</v>
      </c>
      <c r="C28" s="174"/>
      <c r="D28" s="175" cm="1">
        <f t="array" ref="D28">'RAZSVETLJAVA 4'!F63:F63</f>
        <v>0</v>
      </c>
      <c r="E28" s="585"/>
      <c r="F28" s="585"/>
      <c r="G28" s="585"/>
      <c r="I28" s="586"/>
    </row>
    <row r="29" spans="1:9" s="21" customFormat="1" ht="18" customHeight="1">
      <c r="A29" s="172"/>
      <c r="B29" s="173"/>
      <c r="C29" s="174"/>
      <c r="D29" s="175"/>
      <c r="E29" s="20"/>
      <c r="F29" s="20"/>
      <c r="I29" s="586"/>
    </row>
    <row r="30" spans="1:9" s="281" customFormat="1" ht="24" customHeight="1">
      <c r="A30" s="285"/>
      <c r="B30" s="337" t="s">
        <v>743</v>
      </c>
      <c r="C30" s="287"/>
      <c r="D30" s="573">
        <f>D15+D19+D26</f>
        <v>0</v>
      </c>
      <c r="E30" s="288"/>
      <c r="F30" s="288"/>
      <c r="G30" s="288"/>
      <c r="I30" s="586"/>
    </row>
    <row r="31" spans="1:9" s="281" customFormat="1" ht="24" customHeight="1">
      <c r="A31" s="285"/>
      <c r="B31" s="338" t="s">
        <v>478</v>
      </c>
      <c r="C31" s="287"/>
      <c r="D31" s="573">
        <f>D16+D20+D23+D27</f>
        <v>0</v>
      </c>
      <c r="E31" s="288"/>
      <c r="F31" s="288"/>
      <c r="G31" s="288"/>
      <c r="I31" s="586"/>
    </row>
    <row r="32" spans="1:9" s="281" customFormat="1" ht="24" customHeight="1" thickBot="1">
      <c r="A32" s="282"/>
      <c r="B32" s="339" t="s">
        <v>479</v>
      </c>
      <c r="C32" s="283"/>
      <c r="D32" s="574">
        <f>D17+D21+D24+D28</f>
        <v>0</v>
      </c>
      <c r="E32" s="585"/>
      <c r="F32" s="585"/>
      <c r="G32" s="585"/>
      <c r="I32" s="586"/>
    </row>
    <row r="33" spans="1:9" s="281" customFormat="1" ht="36" customHeight="1" thickTop="1">
      <c r="A33" s="285"/>
      <c r="B33" s="575" t="s">
        <v>808</v>
      </c>
      <c r="C33" s="287"/>
      <c r="D33" s="573">
        <f>SUM(D30:D32)</f>
        <v>0</v>
      </c>
      <c r="E33" s="573"/>
      <c r="F33" s="573"/>
      <c r="G33" s="573"/>
      <c r="I33" s="587"/>
    </row>
    <row r="34" spans="1:9" s="281" customFormat="1" ht="36" customHeight="1">
      <c r="A34" s="285"/>
      <c r="B34" s="575"/>
      <c r="C34" s="287"/>
      <c r="D34" s="573"/>
      <c r="E34" s="573"/>
      <c r="F34" s="573"/>
      <c r="G34" s="573"/>
      <c r="I34" s="587"/>
    </row>
    <row r="35" spans="1:9" s="281" customFormat="1" ht="24.75" customHeight="1">
      <c r="A35" s="592"/>
      <c r="B35" s="593" t="s">
        <v>811</v>
      </c>
      <c r="C35" s="594"/>
      <c r="D35" s="595">
        <f>SUM(D15:D17)+SUM(D23:D24)+SUM(D26:D28)</f>
        <v>0</v>
      </c>
      <c r="E35" s="573"/>
      <c r="F35" s="573"/>
      <c r="G35" s="573"/>
      <c r="I35" s="587"/>
    </row>
    <row r="36" spans="1:9" s="281" customFormat="1" ht="22.5" customHeight="1" thickBot="1">
      <c r="A36" s="604"/>
      <c r="B36" s="604" t="s">
        <v>812</v>
      </c>
      <c r="C36" s="604"/>
      <c r="D36" s="604">
        <f>SUM(D19:D21)</f>
        <v>0</v>
      </c>
      <c r="E36" s="573"/>
      <c r="F36" s="573"/>
      <c r="G36" s="573"/>
      <c r="I36" s="587"/>
    </row>
    <row r="37" spans="1:9" s="281" customFormat="1" ht="24" customHeight="1" thickTop="1">
      <c r="A37" s="285"/>
      <c r="B37" s="286" t="s">
        <v>808</v>
      </c>
      <c r="C37" s="287"/>
      <c r="D37" s="573">
        <f>SUM(D35:D36)</f>
        <v>0</v>
      </c>
      <c r="E37" s="588"/>
      <c r="F37" s="588"/>
      <c r="G37" s="589"/>
      <c r="I37" s="576"/>
    </row>
    <row r="38" spans="1:9" s="281" customFormat="1">
      <c r="A38" s="285"/>
      <c r="B38" s="590"/>
      <c r="D38" s="591"/>
      <c r="E38" s="333"/>
      <c r="F38" s="333"/>
      <c r="I38" s="576"/>
    </row>
    <row r="39" spans="1:9" s="281" customFormat="1" ht="17.25" customHeight="1">
      <c r="A39" s="285"/>
      <c r="B39" s="286"/>
      <c r="C39" s="341"/>
      <c r="D39" s="288"/>
      <c r="E39" s="340"/>
      <c r="F39" s="340"/>
      <c r="I39" s="576"/>
    </row>
    <row r="40" spans="1:9" s="281" customFormat="1" ht="17.25" customHeight="1" thickBot="1">
      <c r="A40" s="285"/>
      <c r="B40" s="286"/>
      <c r="C40" s="287"/>
      <c r="D40" s="288"/>
      <c r="E40" s="333"/>
      <c r="F40" s="333"/>
      <c r="I40" s="576"/>
    </row>
    <row r="41" spans="1:9" s="281" customFormat="1" ht="27" customHeight="1">
      <c r="A41" s="605" t="s">
        <v>53</v>
      </c>
      <c r="B41" s="606" t="s">
        <v>135</v>
      </c>
      <c r="C41" s="607"/>
      <c r="D41" s="608">
        <f>D14+D18+D22+D25</f>
        <v>0</v>
      </c>
      <c r="E41" s="280"/>
      <c r="F41" s="280"/>
      <c r="I41" s="576"/>
    </row>
    <row r="42" spans="1:9" ht="15">
      <c r="A42" s="609" t="s">
        <v>54</v>
      </c>
      <c r="B42" s="37" t="s">
        <v>49</v>
      </c>
      <c r="C42" s="36"/>
      <c r="D42" s="610">
        <f>D41*5%</f>
        <v>0</v>
      </c>
      <c r="E42" s="27"/>
      <c r="F42" s="27" t="s">
        <v>116</v>
      </c>
    </row>
    <row r="43" spans="1:9" ht="15">
      <c r="A43" s="609" t="s">
        <v>55</v>
      </c>
      <c r="B43" s="37" t="s">
        <v>50</v>
      </c>
      <c r="C43" s="36"/>
      <c r="D43" s="610">
        <f>D42+D41</f>
        <v>0</v>
      </c>
      <c r="E43" s="27"/>
      <c r="F43" s="27"/>
    </row>
    <row r="44" spans="1:9" ht="15">
      <c r="A44" s="609" t="s">
        <v>56</v>
      </c>
      <c r="B44" s="37" t="s">
        <v>51</v>
      </c>
      <c r="C44" s="36"/>
      <c r="D44" s="610">
        <f>D43*22%</f>
        <v>0</v>
      </c>
      <c r="E44" s="27"/>
      <c r="F44" s="27"/>
      <c r="G44" s="4" t="s">
        <v>116</v>
      </c>
    </row>
    <row r="45" spans="1:9" ht="24.75" customHeight="1">
      <c r="A45" s="611"/>
      <c r="B45" s="38" t="s">
        <v>52</v>
      </c>
      <c r="C45" s="42"/>
      <c r="D45" s="612">
        <f>D44+D43</f>
        <v>0</v>
      </c>
      <c r="E45" s="27"/>
      <c r="F45" s="27"/>
    </row>
    <row r="46" spans="1:9" s="10" customFormat="1" ht="72.75" thickBot="1">
      <c r="A46" s="613"/>
      <c r="B46" s="614" t="s">
        <v>58</v>
      </c>
      <c r="C46" s="615"/>
      <c r="D46" s="616"/>
      <c r="E46" s="43"/>
      <c r="F46" s="43"/>
      <c r="I46" s="578"/>
    </row>
    <row r="47" spans="1:9">
      <c r="A47" s="11"/>
    </row>
    <row r="48" spans="1:9">
      <c r="A48" s="11"/>
    </row>
    <row r="49" spans="1:3">
      <c r="A49" s="11"/>
    </row>
    <row r="50" spans="1:3">
      <c r="A50" s="11"/>
    </row>
    <row r="51" spans="1:3">
      <c r="A51" s="11"/>
    </row>
    <row r="52" spans="1:3">
      <c r="A52" s="11"/>
    </row>
    <row r="53" spans="1:3">
      <c r="A53" s="11"/>
    </row>
    <row r="54" spans="1:3">
      <c r="A54" s="11"/>
    </row>
    <row r="55" spans="1:3">
      <c r="A55" s="11"/>
    </row>
    <row r="56" spans="1:3">
      <c r="A56" s="11"/>
    </row>
    <row r="57" spans="1:3">
      <c r="B57" s="5"/>
      <c r="C57" s="7"/>
    </row>
    <row r="58" spans="1:3">
      <c r="A58" s="11"/>
      <c r="B58" s="8"/>
      <c r="C58" s="9"/>
    </row>
    <row r="59" spans="1:3">
      <c r="B59" s="5"/>
    </row>
    <row r="60" spans="1:3">
      <c r="A60" s="11"/>
    </row>
    <row r="61" spans="1:3">
      <c r="A61" s="11"/>
      <c r="B61" s="8"/>
      <c r="C61" s="9"/>
    </row>
    <row r="62" spans="1:3">
      <c r="A62" s="11"/>
      <c r="B62" s="8"/>
      <c r="C62" s="9"/>
    </row>
    <row r="63" spans="1:3">
      <c r="A63" s="11"/>
      <c r="B63" s="8"/>
      <c r="C63" s="9"/>
    </row>
    <row r="64" spans="1:3">
      <c r="A64" s="11"/>
      <c r="B64" s="8"/>
      <c r="C64" s="9"/>
    </row>
    <row r="65" spans="1:9">
      <c r="A65" s="11"/>
      <c r="B65" s="8"/>
      <c r="C65" s="9"/>
    </row>
    <row r="66" spans="1:9">
      <c r="A66" s="11"/>
      <c r="B66" s="8"/>
      <c r="C66" s="9"/>
    </row>
    <row r="67" spans="1:9">
      <c r="A67" s="11"/>
      <c r="B67" s="8"/>
      <c r="C67" s="9"/>
    </row>
    <row r="68" spans="1:9">
      <c r="A68" s="11"/>
      <c r="B68" s="8"/>
      <c r="C68" s="9"/>
    </row>
    <row r="69" spans="1:9">
      <c r="A69" s="11"/>
      <c r="B69" s="8"/>
      <c r="C69" s="9"/>
    </row>
    <row r="70" spans="1:9">
      <c r="A70" s="11"/>
      <c r="B70" s="8"/>
      <c r="C70" s="9"/>
    </row>
    <row r="71" spans="1:9">
      <c r="A71" s="11"/>
      <c r="C71" s="9"/>
    </row>
    <row r="72" spans="1:9">
      <c r="A72" s="11"/>
      <c r="B72" s="8"/>
      <c r="C72" s="9"/>
    </row>
    <row r="73" spans="1:9">
      <c r="A73" s="11"/>
      <c r="B73" s="8"/>
      <c r="C73" s="9"/>
    </row>
    <row r="74" spans="1:9">
      <c r="A74" s="11"/>
      <c r="B74" s="8"/>
      <c r="C74" s="9"/>
    </row>
    <row r="75" spans="1:9">
      <c r="A75" s="11"/>
      <c r="B75" s="8"/>
      <c r="C75" s="9"/>
    </row>
    <row r="76" spans="1:9">
      <c r="A76" s="11"/>
      <c r="B76" s="8"/>
      <c r="C76" s="9"/>
    </row>
    <row r="77" spans="1:9">
      <c r="A77" s="11"/>
      <c r="B77" s="8"/>
      <c r="C77" s="9"/>
    </row>
    <row r="78" spans="1:9">
      <c r="A78" s="11"/>
      <c r="B78" s="8"/>
      <c r="C78" s="9"/>
    </row>
    <row r="79" spans="1:9" s="14" customFormat="1">
      <c r="A79" s="2"/>
      <c r="B79" s="12"/>
      <c r="C79" s="13"/>
      <c r="I79" s="579"/>
    </row>
    <row r="80" spans="1:9">
      <c r="A80" s="11"/>
      <c r="B80" s="8"/>
      <c r="C80" s="9"/>
    </row>
    <row r="81" spans="1:3">
      <c r="B81" s="5"/>
    </row>
    <row r="82" spans="1:3">
      <c r="A82" s="11"/>
    </row>
    <row r="83" spans="1:3">
      <c r="A83" s="11"/>
    </row>
    <row r="84" spans="1:3">
      <c r="A84" s="11"/>
    </row>
    <row r="85" spans="1:3">
      <c r="A85" s="11"/>
    </row>
    <row r="86" spans="1:3">
      <c r="A86" s="11"/>
    </row>
    <row r="87" spans="1:3">
      <c r="A87" s="11"/>
    </row>
    <row r="88" spans="1:3">
      <c r="A88" s="11"/>
    </row>
    <row r="89" spans="1:3">
      <c r="A89" s="11"/>
    </row>
    <row r="90" spans="1:3">
      <c r="A90" s="11"/>
    </row>
    <row r="91" spans="1:3">
      <c r="A91" s="11"/>
    </row>
    <row r="92" spans="1:3">
      <c r="A92" s="11"/>
    </row>
    <row r="93" spans="1:3">
      <c r="A93" s="11"/>
      <c r="B93" s="8"/>
      <c r="C93" s="9"/>
    </row>
    <row r="94" spans="1:3">
      <c r="A94" s="11"/>
      <c r="B94" s="8"/>
      <c r="C94" s="9"/>
    </row>
    <row r="95" spans="1:3">
      <c r="A95" s="11"/>
      <c r="B95" s="8"/>
      <c r="C95" s="9"/>
    </row>
    <row r="96" spans="1:3">
      <c r="A96" s="11"/>
      <c r="B96" s="8"/>
      <c r="C96" s="9"/>
    </row>
    <row r="97" spans="1:3">
      <c r="A97" s="11"/>
    </row>
    <row r="98" spans="1:3">
      <c r="A98" s="11"/>
    </row>
    <row r="99" spans="1:3">
      <c r="A99" s="11"/>
    </row>
    <row r="100" spans="1:3">
      <c r="A100" s="11"/>
    </row>
    <row r="101" spans="1:3">
      <c r="A101" s="11"/>
    </row>
    <row r="102" spans="1:3">
      <c r="A102" s="11"/>
    </row>
    <row r="103" spans="1:3">
      <c r="A103" s="11"/>
    </row>
    <row r="104" spans="1:3">
      <c r="A104" s="11"/>
    </row>
    <row r="105" spans="1:3">
      <c r="A105" s="11"/>
    </row>
    <row r="106" spans="1:3">
      <c r="A106" s="11"/>
    </row>
    <row r="107" spans="1:3">
      <c r="A107" s="11"/>
      <c r="B107" s="8"/>
      <c r="C107" s="9"/>
    </row>
    <row r="108" spans="1:3">
      <c r="A108" s="11"/>
    </row>
    <row r="109" spans="1:3">
      <c r="A109" s="11"/>
    </row>
    <row r="110" spans="1:3">
      <c r="A110" s="11"/>
    </row>
    <row r="111" spans="1:3">
      <c r="A111" s="11"/>
    </row>
    <row r="112" spans="1:3">
      <c r="A112" s="11"/>
    </row>
    <row r="113" spans="1:3">
      <c r="A113" s="11"/>
    </row>
    <row r="114" spans="1:3">
      <c r="A114" s="11"/>
    </row>
    <row r="115" spans="1:3">
      <c r="A115" s="11"/>
    </row>
    <row r="116" spans="1:3">
      <c r="A116" s="11"/>
      <c r="B116" s="8"/>
      <c r="C116" s="9"/>
    </row>
    <row r="117" spans="1:3">
      <c r="A117" s="11"/>
    </row>
    <row r="118" spans="1:3">
      <c r="A118" s="11"/>
      <c r="B118" s="8"/>
      <c r="C118" s="9"/>
    </row>
    <row r="119" spans="1:3">
      <c r="A119" s="11"/>
    </row>
    <row r="120" spans="1:3">
      <c r="A120" s="11"/>
    </row>
    <row r="121" spans="1:3">
      <c r="A121" s="11"/>
    </row>
    <row r="122" spans="1:3">
      <c r="A122" s="11"/>
    </row>
    <row r="123" spans="1:3">
      <c r="A123" s="11"/>
    </row>
    <row r="124" spans="1:3">
      <c r="A124" s="11"/>
      <c r="B124" s="8"/>
      <c r="C124" s="9"/>
    </row>
    <row r="125" spans="1:3">
      <c r="A125" s="11"/>
    </row>
    <row r="126" spans="1:3">
      <c r="A126" s="11"/>
    </row>
    <row r="127" spans="1:3">
      <c r="B127" s="5"/>
      <c r="C127" s="7"/>
    </row>
    <row r="128" spans="1:3">
      <c r="A128" s="11"/>
      <c r="B128" s="8"/>
      <c r="C128" s="9"/>
    </row>
    <row r="129" spans="1:2">
      <c r="B129" s="5"/>
    </row>
    <row r="130" spans="1:2">
      <c r="A130" s="11"/>
    </row>
    <row r="131" spans="1:2">
      <c r="A131" s="11"/>
    </row>
    <row r="132" spans="1:2">
      <c r="A132" s="11"/>
    </row>
    <row r="133" spans="1:2">
      <c r="A133" s="11"/>
    </row>
    <row r="134" spans="1:2">
      <c r="A134" s="11"/>
    </row>
    <row r="135" spans="1:2">
      <c r="A135" s="11"/>
    </row>
    <row r="136" spans="1:2">
      <c r="A136" s="11"/>
    </row>
    <row r="137" spans="1:2">
      <c r="A137" s="11"/>
    </row>
    <row r="138" spans="1:2">
      <c r="A138" s="11"/>
    </row>
    <row r="139" spans="1:2">
      <c r="A139" s="11"/>
    </row>
    <row r="140" spans="1:2">
      <c r="A140" s="11"/>
    </row>
    <row r="141" spans="1:2">
      <c r="A141" s="11"/>
    </row>
    <row r="142" spans="1:2">
      <c r="A142" s="11"/>
    </row>
    <row r="143" spans="1:2">
      <c r="A143" s="11"/>
    </row>
    <row r="144" spans="1:2">
      <c r="A144" s="11"/>
    </row>
    <row r="145" spans="1:3">
      <c r="A145" s="11"/>
    </row>
    <row r="146" spans="1:3">
      <c r="A146" s="11"/>
    </row>
    <row r="147" spans="1:3">
      <c r="A147" s="11"/>
    </row>
    <row r="148" spans="1:3">
      <c r="A148" s="11"/>
    </row>
    <row r="149" spans="1:3">
      <c r="A149" s="11"/>
    </row>
    <row r="150" spans="1:3">
      <c r="A150" s="11"/>
    </row>
    <row r="151" spans="1:3">
      <c r="A151" s="11"/>
    </row>
    <row r="152" spans="1:3">
      <c r="B152" s="5"/>
      <c r="C152" s="7"/>
    </row>
    <row r="153" spans="1:3">
      <c r="A153" s="11"/>
    </row>
    <row r="154" spans="1:3">
      <c r="B154" s="5"/>
    </row>
    <row r="155" spans="1:3">
      <c r="A155" s="11"/>
    </row>
    <row r="156" spans="1:3">
      <c r="A156" s="11"/>
    </row>
    <row r="157" spans="1:3">
      <c r="A157" s="11"/>
    </row>
    <row r="158" spans="1:3">
      <c r="A158" s="11"/>
    </row>
    <row r="159" spans="1:3">
      <c r="A159" s="11"/>
    </row>
    <row r="160" spans="1:3">
      <c r="A160" s="11"/>
    </row>
    <row r="161" spans="1:3">
      <c r="A161" s="11"/>
    </row>
    <row r="162" spans="1:3">
      <c r="A162" s="11"/>
    </row>
    <row r="163" spans="1:3">
      <c r="A163" s="11"/>
    </row>
    <row r="164" spans="1:3">
      <c r="A164" s="11"/>
    </row>
    <row r="165" spans="1:3">
      <c r="A165" s="11"/>
    </row>
    <row r="166" spans="1:3">
      <c r="B166" s="5"/>
      <c r="C166" s="7"/>
    </row>
  </sheetData>
  <sheetProtection selectLockedCells="1" selectUnlockedCells="1"/>
  <pageMargins left="0.70866141732283472" right="0.70866141732283472" top="0.74803149606299213" bottom="0.74803149606299213" header="0.31496062992125984" footer="0.31496062992125984"/>
  <pageSetup paperSize="9" scale="71" firstPageNumber="0" fitToHeight="0" orientation="portrait" r:id="rId1"/>
  <headerFooter>
    <oddHeader>&amp;R&amp;9LUZ, d.d.</oddHeader>
    <oddFooter>&amp;L&amp;"Arial Narrow,Navadno"&amp;8Ureditev levega brega Rinže v Kočevju&amp;R&amp;"Arial Narrow,Navadno"&amp;8&amp;P/&amp;N</oddFooter>
  </headerFooter>
  <rowBreaks count="2" manualBreakCount="2">
    <brk id="40" max="6" man="1"/>
    <brk id="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44"/>
  <sheetViews>
    <sheetView topLeftCell="A22" workbookViewId="0">
      <selection activeCell="B12" sqref="B12"/>
    </sheetView>
  </sheetViews>
  <sheetFormatPr defaultColWidth="8" defaultRowHeight="14.25"/>
  <cols>
    <col min="1" max="1" width="3.25" style="15" customWidth="1"/>
    <col min="2" max="2" width="64.5" style="15" customWidth="1"/>
    <col min="3" max="16384" width="8" style="15"/>
  </cols>
  <sheetData>
    <row r="1" spans="1:2">
      <c r="A1" s="17"/>
      <c r="B1" s="50" t="s">
        <v>59</v>
      </c>
    </row>
    <row r="3" spans="1:2" ht="42.75">
      <c r="A3" s="17"/>
      <c r="B3" s="19" t="s">
        <v>416</v>
      </c>
    </row>
    <row r="4" spans="1:2">
      <c r="A4" s="17"/>
      <c r="B4" s="19"/>
    </row>
    <row r="5" spans="1:2" ht="28.5">
      <c r="A5" s="17"/>
      <c r="B5" s="19" t="s">
        <v>817</v>
      </c>
    </row>
    <row r="6" spans="1:2" ht="28.5">
      <c r="A6" s="17"/>
      <c r="B6" s="51" t="s">
        <v>60</v>
      </c>
    </row>
    <row r="7" spans="1:2">
      <c r="A7" s="17"/>
      <c r="B7" s="17" t="s">
        <v>61</v>
      </c>
    </row>
    <row r="8" spans="1:2" ht="28.5">
      <c r="A8" s="17"/>
      <c r="B8" s="19" t="s">
        <v>62</v>
      </c>
    </row>
    <row r="9" spans="1:2">
      <c r="B9" s="45"/>
    </row>
    <row r="10" spans="1:2">
      <c r="B10" s="46" t="s">
        <v>63</v>
      </c>
    </row>
    <row r="11" spans="1:2">
      <c r="B11" s="47"/>
    </row>
    <row r="12" spans="1:2" ht="57">
      <c r="A12" s="17"/>
      <c r="B12" s="52" t="s">
        <v>64</v>
      </c>
    </row>
    <row r="13" spans="1:2">
      <c r="A13" s="17"/>
      <c r="B13" s="52" t="s">
        <v>143</v>
      </c>
    </row>
    <row r="14" spans="1:2">
      <c r="A14" s="16"/>
      <c r="B14" s="18" t="s">
        <v>65</v>
      </c>
    </row>
    <row r="15" spans="1:2" ht="42.75">
      <c r="A15" s="17"/>
      <c r="B15" s="52" t="s">
        <v>66</v>
      </c>
    </row>
    <row r="16" spans="1:2" ht="28.5">
      <c r="A16" s="17"/>
      <c r="B16" s="52" t="s">
        <v>80</v>
      </c>
    </row>
    <row r="17" spans="1:2" ht="28.5">
      <c r="A17" s="17"/>
      <c r="B17" s="52" t="s">
        <v>67</v>
      </c>
    </row>
    <row r="18" spans="1:2">
      <c r="A18" s="17"/>
      <c r="B18" s="52" t="s">
        <v>68</v>
      </c>
    </row>
    <row r="19" spans="1:2">
      <c r="A19" s="17"/>
      <c r="B19" s="52" t="s">
        <v>69</v>
      </c>
    </row>
    <row r="20" spans="1:2">
      <c r="A20" s="17"/>
      <c r="B20" s="52" t="s">
        <v>70</v>
      </c>
    </row>
    <row r="21" spans="1:2" ht="28.5">
      <c r="A21" s="17"/>
      <c r="B21" s="52" t="s">
        <v>71</v>
      </c>
    </row>
    <row r="22" spans="1:2" ht="42.75">
      <c r="A22" s="17"/>
      <c r="B22" s="52" t="s">
        <v>72</v>
      </c>
    </row>
    <row r="23" spans="1:2" ht="28.5">
      <c r="A23" s="17"/>
      <c r="B23" s="52" t="s">
        <v>73</v>
      </c>
    </row>
    <row r="24" spans="1:2" ht="28.5">
      <c r="A24" s="17"/>
      <c r="B24" s="52" t="s">
        <v>74</v>
      </c>
    </row>
    <row r="25" spans="1:2" ht="42.75">
      <c r="A25" s="17"/>
      <c r="B25" s="52" t="s">
        <v>75</v>
      </c>
    </row>
    <row r="26" spans="1:2" ht="42.75">
      <c r="A26" s="17"/>
      <c r="B26" s="53" t="s">
        <v>81</v>
      </c>
    </row>
    <row r="27" spans="1:2">
      <c r="B27" s="44"/>
    </row>
    <row r="28" spans="1:2">
      <c r="B28" s="49" t="s">
        <v>76</v>
      </c>
    </row>
    <row r="29" spans="1:2">
      <c r="B29" s="48"/>
    </row>
    <row r="30" spans="1:2" ht="57">
      <c r="A30" s="17"/>
      <c r="B30" s="52" t="s">
        <v>77</v>
      </c>
    </row>
    <row r="31" spans="1:2" ht="99.75">
      <c r="A31" s="17"/>
      <c r="B31" s="52" t="s">
        <v>82</v>
      </c>
    </row>
    <row r="32" spans="1:2" ht="28.5">
      <c r="A32" s="17"/>
      <c r="B32" s="52" t="s">
        <v>78</v>
      </c>
    </row>
    <row r="33" spans="1:2">
      <c r="A33" s="17"/>
      <c r="B33" s="52" t="s">
        <v>144</v>
      </c>
    </row>
    <row r="34" spans="1:2" ht="28.5">
      <c r="A34" s="17"/>
      <c r="B34" s="52" t="s">
        <v>145</v>
      </c>
    </row>
    <row r="35" spans="1:2" ht="42.75">
      <c r="A35" s="17"/>
      <c r="B35" s="52" t="s">
        <v>79</v>
      </c>
    </row>
    <row r="36" spans="1:2">
      <c r="B36" s="48"/>
    </row>
    <row r="37" spans="1:2">
      <c r="B37" s="49" t="s">
        <v>93</v>
      </c>
    </row>
    <row r="39" spans="1:2" ht="42.75">
      <c r="A39" s="17"/>
      <c r="B39" s="52" t="s">
        <v>118</v>
      </c>
    </row>
    <row r="40" spans="1:2" ht="28.5">
      <c r="A40" s="17"/>
      <c r="B40" s="52" t="s">
        <v>119</v>
      </c>
    </row>
    <row r="41" spans="1:2" ht="28.5">
      <c r="A41" s="17"/>
      <c r="B41" s="52" t="s">
        <v>90</v>
      </c>
    </row>
    <row r="42" spans="1:2">
      <c r="A42" s="17"/>
      <c r="B42" s="17" t="s">
        <v>91</v>
      </c>
    </row>
    <row r="43" spans="1:2" ht="42.75">
      <c r="A43" s="17"/>
      <c r="B43" s="52" t="s">
        <v>120</v>
      </c>
    </row>
    <row r="44" spans="1:2" ht="47.25" customHeight="1">
      <c r="A44" s="17"/>
      <c r="B44" s="52" t="s">
        <v>121</v>
      </c>
    </row>
  </sheetData>
  <sheetProtection selectLockedCells="1" selectUnlockedCells="1"/>
  <pageMargins left="0.7" right="0.7" top="0.75" bottom="0.75" header="0.3" footer="0.3"/>
  <pageSetup paperSize="9" scale="97" firstPageNumber="0" fitToHeight="0" orientation="portrait" r:id="rId1"/>
  <headerFooter>
    <oddHeader>&amp;R&amp;9LUZ, d.d.</oddHeader>
    <oddFooter>&amp;L&amp;"Arial Narrow,Navadno"&amp;8Ureditev levega brega Rinže v Kočevju&amp;R&amp;"Arial Narrow,Navadno"&amp;8&amp;P/&amp;N</oddFooter>
  </headerFooter>
  <rowBreaks count="1" manualBreakCount="1">
    <brk id="27"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9DE6-031A-45B2-AAA2-4A9763A725F2}">
  <sheetPr>
    <tabColor rgb="FFFFFF00"/>
  </sheetPr>
  <dimension ref="A1:K202"/>
  <sheetViews>
    <sheetView zoomScale="90" zoomScaleNormal="90" workbookViewId="0">
      <selection activeCell="F199" sqref="F199"/>
    </sheetView>
  </sheetViews>
  <sheetFormatPr defaultColWidth="9" defaultRowHeight="16.5"/>
  <cols>
    <col min="1" max="1" width="6.25" style="335" customWidth="1"/>
    <col min="2" max="2" width="40.5" style="336" customWidth="1"/>
    <col min="3" max="3" width="3.5" style="221" bestFit="1" customWidth="1"/>
    <col min="4" max="4" width="8.25" style="222" bestFit="1" customWidth="1"/>
    <col min="5" max="5" width="10.375" style="334" bestFit="1" customWidth="1"/>
    <col min="6" max="6" width="11" style="223" bestFit="1" customWidth="1"/>
    <col min="7" max="8" width="11.625" style="411" bestFit="1" customWidth="1"/>
    <col min="9" max="9" width="9" style="411"/>
    <col min="10" max="10" width="12.5" style="411" bestFit="1" customWidth="1"/>
    <col min="11" max="11" width="16.625" style="411" bestFit="1" customWidth="1"/>
    <col min="12" max="16384" width="9" style="411"/>
  </cols>
  <sheetData>
    <row r="1" spans="1:8" customFormat="1" ht="30" customHeight="1" thickBot="1">
      <c r="A1" s="200"/>
      <c r="B1" s="617" t="s">
        <v>154</v>
      </c>
      <c r="C1" s="617"/>
      <c r="D1" s="617"/>
      <c r="E1" s="617"/>
      <c r="F1" s="617"/>
      <c r="G1" s="411"/>
      <c r="H1" s="411"/>
    </row>
    <row r="2" spans="1:8" customFormat="1" ht="29.25" customHeight="1" thickBot="1">
      <c r="A2" s="199"/>
      <c r="B2" s="618" t="s">
        <v>763</v>
      </c>
      <c r="C2" s="618"/>
      <c r="D2" s="618"/>
      <c r="E2" s="618"/>
      <c r="F2" s="619"/>
      <c r="G2" s="411"/>
      <c r="H2" s="411"/>
    </row>
    <row r="3" spans="1:8" customFormat="1">
      <c r="A3" s="200"/>
      <c r="B3" s="56"/>
      <c r="C3" s="56"/>
      <c r="D3" s="56"/>
      <c r="E3" s="56"/>
      <c r="F3" s="56"/>
      <c r="G3" s="411"/>
      <c r="H3" s="411"/>
    </row>
    <row r="4" spans="1:8" customFormat="1">
      <c r="A4" s="200"/>
      <c r="B4" s="56"/>
      <c r="C4" s="56"/>
      <c r="D4" s="56"/>
      <c r="E4" s="56"/>
      <c r="F4" s="56"/>
      <c r="G4" s="411"/>
      <c r="H4" s="411"/>
    </row>
    <row r="5" spans="1:8">
      <c r="A5" s="412"/>
      <c r="B5" s="413"/>
      <c r="C5" s="229"/>
      <c r="D5" s="230"/>
      <c r="E5" s="231"/>
      <c r="F5" s="290"/>
    </row>
    <row r="6" spans="1:8" ht="49.5">
      <c r="A6" s="414"/>
      <c r="B6" s="351" t="s">
        <v>88</v>
      </c>
      <c r="C6" s="229"/>
      <c r="D6" s="230"/>
      <c r="E6" s="415"/>
      <c r="F6" s="290"/>
    </row>
    <row r="7" spans="1:8" ht="33">
      <c r="A7" s="414"/>
      <c r="B7" s="351" t="s">
        <v>89</v>
      </c>
      <c r="C7" s="229"/>
      <c r="D7" s="230"/>
      <c r="E7" s="415"/>
      <c r="F7" s="290"/>
    </row>
    <row r="8" spans="1:8" ht="33">
      <c r="A8" s="414"/>
      <c r="B8" s="351" t="s">
        <v>39</v>
      </c>
      <c r="C8" s="229"/>
      <c r="D8" s="230"/>
      <c r="E8" s="415"/>
      <c r="F8" s="290"/>
    </row>
    <row r="9" spans="1:8">
      <c r="A9" s="414"/>
      <c r="B9" s="351" t="s">
        <v>40</v>
      </c>
      <c r="C9" s="229"/>
      <c r="D9" s="230"/>
      <c r="E9" s="415"/>
      <c r="F9" s="290"/>
    </row>
    <row r="10" spans="1:8" ht="33">
      <c r="A10" s="414"/>
      <c r="B10" s="351" t="s">
        <v>41</v>
      </c>
      <c r="C10" s="229"/>
      <c r="D10" s="230"/>
      <c r="E10" s="415"/>
      <c r="F10" s="290"/>
    </row>
    <row r="11" spans="1:8">
      <c r="A11" s="414"/>
      <c r="B11" s="416"/>
      <c r="C11" s="229"/>
      <c r="D11" s="230"/>
      <c r="E11" s="415"/>
      <c r="F11" s="290"/>
      <c r="G11" s="289"/>
      <c r="H11" s="289"/>
    </row>
    <row r="12" spans="1:8">
      <c r="A12" s="417" t="s">
        <v>83</v>
      </c>
      <c r="B12" s="418" t="s">
        <v>84</v>
      </c>
      <c r="C12" s="419" t="s">
        <v>20</v>
      </c>
      <c r="D12" s="420" t="s">
        <v>98</v>
      </c>
      <c r="E12" s="421" t="s">
        <v>19</v>
      </c>
      <c r="F12" s="422" t="s">
        <v>21</v>
      </c>
      <c r="G12" s="504"/>
      <c r="H12" s="504"/>
    </row>
    <row r="13" spans="1:8" ht="207" customHeight="1">
      <c r="A13" s="423" t="s">
        <v>419</v>
      </c>
      <c r="B13" s="424" t="s">
        <v>523</v>
      </c>
      <c r="C13" s="229" t="s">
        <v>3</v>
      </c>
      <c r="D13" s="230">
        <v>1</v>
      </c>
      <c r="E13" s="231"/>
      <c r="F13" s="231">
        <f>E13*D13</f>
        <v>0</v>
      </c>
      <c r="G13" s="505"/>
      <c r="H13" s="505"/>
    </row>
    <row r="14" spans="1:8">
      <c r="A14" s="414"/>
      <c r="B14" s="416"/>
      <c r="C14" s="229"/>
      <c r="D14" s="230"/>
      <c r="E14" s="415"/>
      <c r="F14" s="290"/>
      <c r="G14" s="289"/>
      <c r="H14" s="289"/>
    </row>
    <row r="15" spans="1:8">
      <c r="A15" s="350" t="s">
        <v>4</v>
      </c>
      <c r="B15" s="351" t="s">
        <v>85</v>
      </c>
      <c r="C15" s="229" t="s">
        <v>3</v>
      </c>
      <c r="D15" s="230">
        <v>1</v>
      </c>
      <c r="E15" s="231"/>
      <c r="F15" s="231">
        <f>E15*D15</f>
        <v>0</v>
      </c>
      <c r="G15" s="505"/>
      <c r="H15" s="505"/>
    </row>
    <row r="16" spans="1:8">
      <c r="A16" s="350" t="s">
        <v>23</v>
      </c>
      <c r="B16" s="351" t="s">
        <v>86</v>
      </c>
      <c r="C16" s="229"/>
      <c r="D16" s="230"/>
      <c r="E16" s="231"/>
      <c r="F16" s="231"/>
      <c r="G16" s="506"/>
      <c r="H16" s="505"/>
    </row>
    <row r="17" spans="1:8">
      <c r="A17" s="350" t="s">
        <v>12</v>
      </c>
      <c r="B17" s="351" t="s">
        <v>87</v>
      </c>
      <c r="C17" s="229" t="s">
        <v>3</v>
      </c>
      <c r="D17" s="230">
        <v>1</v>
      </c>
      <c r="E17" s="231"/>
      <c r="F17" s="231">
        <f>E17*D17</f>
        <v>0</v>
      </c>
      <c r="G17" s="505"/>
      <c r="H17" s="505"/>
    </row>
    <row r="18" spans="1:8">
      <c r="A18" s="350" t="s">
        <v>34</v>
      </c>
      <c r="B18" s="351" t="s">
        <v>524</v>
      </c>
      <c r="C18" s="229" t="s">
        <v>3</v>
      </c>
      <c r="D18" s="230">
        <v>1</v>
      </c>
      <c r="E18" s="231"/>
      <c r="F18" s="231">
        <f>E18*D18</f>
        <v>0</v>
      </c>
      <c r="G18" s="506"/>
      <c r="H18" s="505"/>
    </row>
    <row r="19" spans="1:8" ht="33">
      <c r="A19" s="350" t="s">
        <v>35</v>
      </c>
      <c r="B19" s="351" t="s">
        <v>525</v>
      </c>
      <c r="C19" s="229" t="s">
        <v>3</v>
      </c>
      <c r="D19" s="230">
        <v>1</v>
      </c>
      <c r="E19" s="231"/>
      <c r="F19" s="231">
        <f>E19*D19</f>
        <v>0</v>
      </c>
      <c r="G19" s="289"/>
      <c r="H19" s="505"/>
    </row>
    <row r="20" spans="1:8" ht="33">
      <c r="A20" s="350" t="s">
        <v>42</v>
      </c>
      <c r="B20" s="457" t="s">
        <v>490</v>
      </c>
      <c r="C20" s="229" t="s">
        <v>3</v>
      </c>
      <c r="D20" s="230">
        <v>1</v>
      </c>
      <c r="E20" s="231"/>
      <c r="F20" s="231">
        <f>E20*D20</f>
        <v>0</v>
      </c>
      <c r="G20" s="505"/>
      <c r="H20" s="505"/>
    </row>
    <row r="21" spans="1:8" ht="49.5">
      <c r="A21" s="350" t="s">
        <v>92</v>
      </c>
      <c r="B21" s="416" t="s">
        <v>804</v>
      </c>
      <c r="C21" s="229" t="s">
        <v>3</v>
      </c>
      <c r="D21" s="230">
        <v>1</v>
      </c>
      <c r="E21" s="231"/>
      <c r="F21" s="231">
        <f>E21*D21</f>
        <v>0</v>
      </c>
      <c r="G21" s="505"/>
      <c r="H21" s="505"/>
    </row>
    <row r="22" spans="1:8" ht="49.5">
      <c r="A22" s="350" t="s">
        <v>102</v>
      </c>
      <c r="B22" s="351" t="s">
        <v>526</v>
      </c>
      <c r="C22" s="229" t="s">
        <v>3</v>
      </c>
      <c r="D22" s="230">
        <v>1</v>
      </c>
      <c r="E22" s="231"/>
      <c r="F22" s="231">
        <f>E22*D22</f>
        <v>0</v>
      </c>
      <c r="G22" s="505"/>
      <c r="H22" s="505"/>
    </row>
    <row r="23" spans="1:8" ht="17.25" thickBot="1">
      <c r="A23" s="425"/>
      <c r="B23" s="426" t="s">
        <v>57</v>
      </c>
      <c r="C23" s="427"/>
      <c r="D23" s="428"/>
      <c r="E23" s="429"/>
      <c r="F23" s="429">
        <f>SUM(F13:F22)</f>
        <v>0</v>
      </c>
      <c r="G23" s="505"/>
      <c r="H23" s="289"/>
    </row>
    <row r="24" spans="1:8" ht="17.25" thickTop="1">
      <c r="A24" s="430"/>
      <c r="B24" s="431"/>
      <c r="C24" s="432"/>
      <c r="D24" s="433"/>
      <c r="E24" s="434"/>
      <c r="F24" s="435"/>
      <c r="G24" s="507"/>
      <c r="H24" s="507"/>
    </row>
    <row r="25" spans="1:8">
      <c r="A25" s="417" t="s">
        <v>17</v>
      </c>
      <c r="B25" s="418" t="s">
        <v>18</v>
      </c>
      <c r="C25" s="419" t="s">
        <v>20</v>
      </c>
      <c r="D25" s="420" t="s">
        <v>98</v>
      </c>
      <c r="E25" s="421" t="s">
        <v>19</v>
      </c>
      <c r="F25" s="422" t="s">
        <v>21</v>
      </c>
      <c r="G25" s="289"/>
      <c r="H25" s="289"/>
    </row>
    <row r="26" spans="1:8" ht="33">
      <c r="A26" s="414"/>
      <c r="B26" s="416" t="s">
        <v>24</v>
      </c>
      <c r="C26" s="229"/>
      <c r="D26" s="230"/>
      <c r="E26" s="415"/>
      <c r="F26" s="231"/>
      <c r="G26" s="289"/>
      <c r="H26" s="289"/>
    </row>
    <row r="27" spans="1:8">
      <c r="A27" s="350" t="s">
        <v>4</v>
      </c>
      <c r="B27" s="351" t="s">
        <v>99</v>
      </c>
      <c r="C27" s="229"/>
      <c r="D27" s="230"/>
      <c r="E27" s="231"/>
      <c r="F27" s="231"/>
      <c r="G27" s="289"/>
      <c r="H27" s="289"/>
    </row>
    <row r="28" spans="1:8">
      <c r="A28" s="350" t="s">
        <v>10</v>
      </c>
      <c r="B28" s="351" t="s">
        <v>527</v>
      </c>
      <c r="C28" s="229" t="s">
        <v>8</v>
      </c>
      <c r="D28" s="230">
        <v>435</v>
      </c>
      <c r="E28" s="231"/>
      <c r="F28" s="231">
        <f>E28*D28</f>
        <v>0</v>
      </c>
      <c r="G28" s="289"/>
      <c r="H28" s="505"/>
    </row>
    <row r="29" spans="1:8">
      <c r="A29" s="350" t="s">
        <v>22</v>
      </c>
      <c r="B29" s="351" t="s">
        <v>528</v>
      </c>
      <c r="C29" s="229" t="s">
        <v>8</v>
      </c>
      <c r="D29" s="230">
        <v>25</v>
      </c>
      <c r="E29" s="231"/>
      <c r="F29" s="231">
        <f>E29*D29</f>
        <v>0</v>
      </c>
      <c r="G29" s="505"/>
      <c r="H29" s="289"/>
    </row>
    <row r="30" spans="1:8">
      <c r="A30" s="350" t="s">
        <v>11</v>
      </c>
      <c r="B30" s="351" t="s">
        <v>123</v>
      </c>
      <c r="C30" s="229" t="s">
        <v>8</v>
      </c>
      <c r="D30" s="230">
        <v>110</v>
      </c>
      <c r="E30" s="231"/>
      <c r="F30" s="231">
        <f>E30*D30</f>
        <v>0</v>
      </c>
      <c r="G30" s="505"/>
      <c r="H30" s="505"/>
    </row>
    <row r="31" spans="1:8" ht="49.5">
      <c r="A31" s="350" t="s">
        <v>325</v>
      </c>
      <c r="B31" s="351" t="s">
        <v>529</v>
      </c>
      <c r="C31" s="229" t="s">
        <v>8</v>
      </c>
      <c r="D31" s="230">
        <v>50</v>
      </c>
      <c r="E31" s="231"/>
      <c r="F31" s="231">
        <f>E31*D31</f>
        <v>0</v>
      </c>
      <c r="G31" s="505"/>
      <c r="H31" s="289"/>
    </row>
    <row r="32" spans="1:8" ht="49.5">
      <c r="A32" s="350" t="s">
        <v>530</v>
      </c>
      <c r="B32" s="351" t="s">
        <v>744</v>
      </c>
      <c r="C32" s="229"/>
      <c r="D32" s="230"/>
      <c r="E32" s="231"/>
      <c r="F32" s="231"/>
      <c r="G32" s="508"/>
      <c r="H32" s="505"/>
    </row>
    <row r="33" spans="1:8">
      <c r="A33" s="350" t="s">
        <v>12</v>
      </c>
      <c r="B33" s="351" t="s">
        <v>531</v>
      </c>
      <c r="C33" s="229" t="s">
        <v>5</v>
      </c>
      <c r="D33" s="230">
        <v>3</v>
      </c>
      <c r="E33" s="231"/>
      <c r="F33" s="231">
        <f>E33*D33</f>
        <v>0</v>
      </c>
      <c r="G33" s="508"/>
      <c r="H33" s="505"/>
    </row>
    <row r="34" spans="1:8">
      <c r="A34" s="350" t="s">
        <v>34</v>
      </c>
      <c r="B34" s="351" t="s">
        <v>532</v>
      </c>
      <c r="C34" s="229" t="s">
        <v>5</v>
      </c>
      <c r="D34" s="230">
        <v>2</v>
      </c>
      <c r="E34" s="231"/>
      <c r="F34" s="231">
        <f>E34*D34</f>
        <v>0</v>
      </c>
      <c r="G34" s="506"/>
      <c r="H34" s="505"/>
    </row>
    <row r="35" spans="1:8" ht="33">
      <c r="A35" s="350" t="s">
        <v>106</v>
      </c>
      <c r="B35" s="351" t="s">
        <v>533</v>
      </c>
      <c r="C35" s="229" t="s">
        <v>3</v>
      </c>
      <c r="D35" s="230">
        <v>2</v>
      </c>
      <c r="E35" s="231"/>
      <c r="F35" s="231">
        <f>E35*D35</f>
        <v>0</v>
      </c>
      <c r="G35" s="506"/>
      <c r="H35" s="505"/>
    </row>
    <row r="36" spans="1:8" ht="33">
      <c r="A36" s="350" t="s">
        <v>534</v>
      </c>
      <c r="B36" s="351" t="s">
        <v>535</v>
      </c>
      <c r="C36" s="229"/>
      <c r="D36" s="230"/>
      <c r="E36" s="231"/>
      <c r="F36" s="231"/>
      <c r="G36" s="506"/>
      <c r="H36" s="506"/>
    </row>
    <row r="37" spans="1:8">
      <c r="A37" s="350" t="s">
        <v>107</v>
      </c>
      <c r="B37" s="351" t="s">
        <v>536</v>
      </c>
      <c r="C37" s="229" t="s">
        <v>3</v>
      </c>
      <c r="D37" s="230">
        <v>1</v>
      </c>
      <c r="E37" s="231"/>
      <c r="F37" s="231">
        <f>E37*D37</f>
        <v>0</v>
      </c>
      <c r="G37" s="506"/>
      <c r="H37" s="505"/>
    </row>
    <row r="38" spans="1:8" ht="33">
      <c r="A38" s="350" t="s">
        <v>108</v>
      </c>
      <c r="B38" s="351" t="s">
        <v>537</v>
      </c>
      <c r="C38" s="229" t="s">
        <v>8</v>
      </c>
      <c r="D38" s="230">
        <v>250</v>
      </c>
      <c r="E38" s="231"/>
      <c r="F38" s="231">
        <f>E38*D38</f>
        <v>0</v>
      </c>
      <c r="H38" s="505"/>
    </row>
    <row r="39" spans="1:8" ht="33">
      <c r="A39" s="350" t="s">
        <v>35</v>
      </c>
      <c r="B39" s="351" t="s">
        <v>746</v>
      </c>
      <c r="C39" s="229"/>
      <c r="D39" s="230"/>
      <c r="E39" s="231"/>
      <c r="F39" s="231"/>
      <c r="G39" s="289"/>
      <c r="H39" s="289"/>
    </row>
    <row r="40" spans="1:8">
      <c r="A40" s="350" t="s">
        <v>6</v>
      </c>
      <c r="B40" s="351" t="s">
        <v>538</v>
      </c>
      <c r="C40" s="229" t="s">
        <v>5</v>
      </c>
      <c r="D40" s="230">
        <v>6</v>
      </c>
      <c r="E40" s="231"/>
      <c r="F40" s="231">
        <f>E40*D40</f>
        <v>0</v>
      </c>
      <c r="G40" s="505"/>
      <c r="H40" s="289"/>
    </row>
    <row r="41" spans="1:8" ht="49.5">
      <c r="A41" s="350" t="s">
        <v>42</v>
      </c>
      <c r="B41" s="351" t="s">
        <v>539</v>
      </c>
      <c r="C41" s="229" t="s">
        <v>7</v>
      </c>
      <c r="D41" s="230">
        <v>80</v>
      </c>
      <c r="E41" s="231"/>
      <c r="F41" s="231">
        <f t="shared" ref="F41:F46" si="0">E41*D41</f>
        <v>0</v>
      </c>
      <c r="G41" s="505"/>
      <c r="H41" s="289"/>
    </row>
    <row r="42" spans="1:8">
      <c r="A42" s="350" t="s">
        <v>43</v>
      </c>
      <c r="B42" s="351" t="s">
        <v>25</v>
      </c>
      <c r="C42" s="229"/>
      <c r="D42" s="230"/>
      <c r="E42" s="231"/>
      <c r="F42" s="231"/>
      <c r="G42" s="289"/>
      <c r="H42" s="289"/>
    </row>
    <row r="43" spans="1:8">
      <c r="A43" s="350" t="s">
        <v>328</v>
      </c>
      <c r="B43" s="351" t="s">
        <v>26</v>
      </c>
      <c r="C43" s="229" t="s">
        <v>14</v>
      </c>
      <c r="D43" s="230">
        <v>10</v>
      </c>
      <c r="E43" s="231"/>
      <c r="F43" s="231">
        <f>E43*D43</f>
        <v>0</v>
      </c>
      <c r="G43" s="505"/>
      <c r="H43" s="505"/>
    </row>
    <row r="44" spans="1:8">
      <c r="A44" s="350" t="s">
        <v>329</v>
      </c>
      <c r="B44" s="351" t="s">
        <v>27</v>
      </c>
      <c r="C44" s="229" t="s">
        <v>14</v>
      </c>
      <c r="D44" s="230">
        <v>20</v>
      </c>
      <c r="E44" s="231"/>
      <c r="F44" s="231">
        <f>E44*D44</f>
        <v>0</v>
      </c>
      <c r="G44" s="505"/>
      <c r="H44" s="505"/>
    </row>
    <row r="45" spans="1:8">
      <c r="A45" s="350" t="s">
        <v>330</v>
      </c>
      <c r="B45" s="351" t="s">
        <v>28</v>
      </c>
      <c r="C45" s="229" t="s">
        <v>14</v>
      </c>
      <c r="D45" s="230">
        <v>30</v>
      </c>
      <c r="E45" s="231"/>
      <c r="F45" s="231">
        <f>E45*D45</f>
        <v>0</v>
      </c>
      <c r="G45" s="505"/>
      <c r="H45" s="505"/>
    </row>
    <row r="46" spans="1:8">
      <c r="A46" s="350" t="s">
        <v>331</v>
      </c>
      <c r="B46" s="351" t="s">
        <v>29</v>
      </c>
      <c r="C46" s="229" t="s">
        <v>14</v>
      </c>
      <c r="D46" s="230">
        <v>10</v>
      </c>
      <c r="E46" s="231"/>
      <c r="F46" s="231">
        <f>E46*D46</f>
        <v>0</v>
      </c>
      <c r="G46" s="505"/>
      <c r="H46" s="505"/>
    </row>
    <row r="47" spans="1:8" s="438" customFormat="1" ht="17.25" thickBot="1">
      <c r="A47" s="425"/>
      <c r="B47" s="426" t="s">
        <v>30</v>
      </c>
      <c r="C47" s="436"/>
      <c r="D47" s="437"/>
      <c r="E47" s="429"/>
      <c r="F47" s="429">
        <f>SUM(F26:F46)</f>
        <v>0</v>
      </c>
      <c r="G47" s="505"/>
      <c r="H47" s="505"/>
    </row>
    <row r="48" spans="1:8" ht="17.25" thickTop="1">
      <c r="A48" s="439"/>
      <c r="B48" s="440"/>
      <c r="C48" s="432"/>
      <c r="D48" s="433"/>
      <c r="E48" s="441"/>
      <c r="F48" s="435"/>
      <c r="G48" s="289"/>
      <c r="H48" s="505"/>
    </row>
    <row r="49" spans="1:8">
      <c r="A49" s="417" t="s">
        <v>31</v>
      </c>
      <c r="B49" s="418" t="s">
        <v>37</v>
      </c>
      <c r="C49" s="419" t="s">
        <v>20</v>
      </c>
      <c r="D49" s="420" t="s">
        <v>98</v>
      </c>
      <c r="E49" s="421" t="s">
        <v>19</v>
      </c>
      <c r="F49" s="422" t="s">
        <v>21</v>
      </c>
      <c r="G49" s="505"/>
      <c r="H49" s="289"/>
    </row>
    <row r="50" spans="1:8" ht="33">
      <c r="A50" s="350"/>
      <c r="B50" s="442" t="s">
        <v>148</v>
      </c>
      <c r="C50" s="229"/>
      <c r="D50" s="230"/>
      <c r="E50" s="231"/>
      <c r="F50" s="231"/>
      <c r="G50" s="289"/>
      <c r="H50" s="289"/>
    </row>
    <row r="51" spans="1:8" ht="49.5">
      <c r="A51" s="350" t="s">
        <v>38</v>
      </c>
      <c r="B51" s="351" t="s">
        <v>540</v>
      </c>
      <c r="C51" s="229"/>
      <c r="D51" s="230"/>
      <c r="E51" s="231"/>
      <c r="F51" s="231"/>
      <c r="G51" s="505"/>
      <c r="H51" s="505"/>
    </row>
    <row r="52" spans="1:8" ht="33">
      <c r="A52" s="350" t="s">
        <v>10</v>
      </c>
      <c r="B52" s="351" t="s">
        <v>541</v>
      </c>
      <c r="C52" s="229" t="s">
        <v>9</v>
      </c>
      <c r="D52" s="230">
        <v>500</v>
      </c>
      <c r="E52" s="231"/>
      <c r="F52" s="231">
        <f>E52*D52</f>
        <v>0</v>
      </c>
      <c r="G52" s="505"/>
      <c r="H52" s="505"/>
    </row>
    <row r="53" spans="1:8">
      <c r="A53" s="350" t="s">
        <v>22</v>
      </c>
      <c r="B53" s="351" t="s">
        <v>542</v>
      </c>
      <c r="C53" s="229" t="s">
        <v>9</v>
      </c>
      <c r="D53" s="230">
        <v>80</v>
      </c>
      <c r="E53" s="231"/>
      <c r="F53" s="231">
        <f>E53*D53</f>
        <v>0</v>
      </c>
      <c r="G53" s="505"/>
      <c r="H53" s="505"/>
    </row>
    <row r="54" spans="1:8" ht="33">
      <c r="A54" s="350" t="s">
        <v>23</v>
      </c>
      <c r="B54" s="443" t="s">
        <v>784</v>
      </c>
      <c r="C54" s="229"/>
      <c r="D54" s="230"/>
      <c r="E54" s="231"/>
      <c r="F54" s="231"/>
      <c r="G54" s="505"/>
      <c r="H54" s="505"/>
    </row>
    <row r="55" spans="1:8">
      <c r="A55" s="350" t="s">
        <v>12</v>
      </c>
      <c r="B55" s="351" t="s">
        <v>543</v>
      </c>
      <c r="C55" s="229" t="s">
        <v>7</v>
      </c>
      <c r="D55" s="230">
        <f>21+20</f>
        <v>41</v>
      </c>
      <c r="E55" s="231"/>
      <c r="F55" s="231">
        <f>E55*D55</f>
        <v>0</v>
      </c>
      <c r="G55" s="505"/>
      <c r="H55" s="505"/>
    </row>
    <row r="56" spans="1:8">
      <c r="A56" s="350" t="s">
        <v>34</v>
      </c>
      <c r="B56" s="351" t="s">
        <v>544</v>
      </c>
      <c r="C56" s="229" t="s">
        <v>9</v>
      </c>
      <c r="D56" s="230">
        <v>20</v>
      </c>
      <c r="E56" s="231"/>
      <c r="F56" s="231">
        <f>E56*D56</f>
        <v>0</v>
      </c>
      <c r="G56" s="505"/>
      <c r="H56" s="505"/>
    </row>
    <row r="57" spans="1:8">
      <c r="A57" s="350" t="s">
        <v>106</v>
      </c>
      <c r="B57" s="351" t="s">
        <v>545</v>
      </c>
      <c r="C57" s="229" t="s">
        <v>9</v>
      </c>
      <c r="D57" s="230">
        <v>15</v>
      </c>
      <c r="E57" s="231"/>
      <c r="F57" s="231">
        <f>E57*D57</f>
        <v>0</v>
      </c>
      <c r="G57" s="289"/>
      <c r="H57" s="505"/>
    </row>
    <row r="58" spans="1:8">
      <c r="A58" s="350" t="s">
        <v>107</v>
      </c>
      <c r="B58" s="351" t="s">
        <v>546</v>
      </c>
      <c r="C58" s="229" t="s">
        <v>9</v>
      </c>
      <c r="D58" s="230">
        <v>25</v>
      </c>
      <c r="E58" s="231"/>
      <c r="F58" s="231">
        <f>E58*D58</f>
        <v>0</v>
      </c>
      <c r="G58" s="289"/>
      <c r="H58" s="505"/>
    </row>
    <row r="59" spans="1:8">
      <c r="A59" s="350" t="s">
        <v>108</v>
      </c>
      <c r="B59" s="351" t="s">
        <v>124</v>
      </c>
      <c r="C59" s="229" t="s">
        <v>9</v>
      </c>
      <c r="D59" s="230">
        <f>180*0.5</f>
        <v>90</v>
      </c>
      <c r="E59" s="231"/>
      <c r="F59" s="231">
        <f>E59*D59</f>
        <v>0</v>
      </c>
      <c r="G59" s="505"/>
      <c r="H59" s="505"/>
    </row>
    <row r="60" spans="1:8">
      <c r="A60" s="350" t="s">
        <v>337</v>
      </c>
      <c r="B60" s="351" t="s">
        <v>547</v>
      </c>
      <c r="C60" s="229" t="s">
        <v>9</v>
      </c>
      <c r="D60" s="230">
        <v>6</v>
      </c>
      <c r="E60" s="231"/>
      <c r="F60" s="231">
        <f>E60*D60</f>
        <v>0</v>
      </c>
      <c r="G60" s="505"/>
      <c r="H60" s="505"/>
    </row>
    <row r="61" spans="1:8" ht="39" customHeight="1">
      <c r="A61" s="350" t="s">
        <v>35</v>
      </c>
      <c r="B61" s="443" t="s">
        <v>783</v>
      </c>
      <c r="C61" s="229"/>
      <c r="D61" s="230"/>
      <c r="E61" s="353"/>
      <c r="F61" s="231"/>
      <c r="G61" s="289"/>
      <c r="H61" s="289"/>
    </row>
    <row r="62" spans="1:8">
      <c r="A62" s="350" t="s">
        <v>6</v>
      </c>
      <c r="B62" s="351" t="s">
        <v>126</v>
      </c>
      <c r="C62" s="229" t="s">
        <v>9</v>
      </c>
      <c r="D62" s="230">
        <v>5</v>
      </c>
      <c r="E62" s="231"/>
      <c r="F62" s="231">
        <f>E62*D62</f>
        <v>0</v>
      </c>
      <c r="G62" s="505"/>
    </row>
    <row r="63" spans="1:8">
      <c r="A63" s="350" t="s">
        <v>13</v>
      </c>
      <c r="B63" s="351" t="s">
        <v>127</v>
      </c>
      <c r="C63" s="229" t="s">
        <v>9</v>
      </c>
      <c r="D63" s="230">
        <v>10</v>
      </c>
      <c r="E63" s="231"/>
      <c r="F63" s="231">
        <f>E63*D63</f>
        <v>0</v>
      </c>
      <c r="G63" s="505"/>
    </row>
    <row r="64" spans="1:8">
      <c r="A64" s="350" t="s">
        <v>96</v>
      </c>
      <c r="B64" s="351" t="s">
        <v>548</v>
      </c>
      <c r="C64" s="229" t="s">
        <v>9</v>
      </c>
      <c r="D64" s="230">
        <v>7</v>
      </c>
      <c r="E64" s="231"/>
      <c r="F64" s="231">
        <f>E64*D64</f>
        <v>0</v>
      </c>
      <c r="G64" s="505"/>
    </row>
    <row r="65" spans="1:8">
      <c r="A65" s="350" t="s">
        <v>100</v>
      </c>
      <c r="B65" s="351" t="s">
        <v>549</v>
      </c>
      <c r="C65" s="229" t="s">
        <v>9</v>
      </c>
      <c r="D65" s="230">
        <v>15</v>
      </c>
      <c r="E65" s="231"/>
      <c r="F65" s="231">
        <f>E65*D65</f>
        <v>0</v>
      </c>
      <c r="G65" s="505"/>
    </row>
    <row r="66" spans="1:8">
      <c r="A66" s="350" t="s">
        <v>550</v>
      </c>
      <c r="B66" s="351" t="s">
        <v>128</v>
      </c>
      <c r="C66" s="229" t="s">
        <v>9</v>
      </c>
      <c r="D66" s="230">
        <f>100*0.5</f>
        <v>50</v>
      </c>
      <c r="E66" s="231"/>
      <c r="F66" s="231">
        <f>E66*D66</f>
        <v>0</v>
      </c>
      <c r="G66" s="505"/>
    </row>
    <row r="67" spans="1:8">
      <c r="A67" s="350" t="s">
        <v>551</v>
      </c>
      <c r="B67" s="351" t="s">
        <v>552</v>
      </c>
      <c r="C67" s="229" t="s">
        <v>9</v>
      </c>
      <c r="D67" s="230">
        <v>3</v>
      </c>
      <c r="E67" s="231"/>
      <c r="F67" s="231">
        <f>E67*D67</f>
        <v>0</v>
      </c>
      <c r="G67" s="505"/>
    </row>
    <row r="68" spans="1:8" ht="66">
      <c r="A68" s="350" t="s">
        <v>42</v>
      </c>
      <c r="B68" s="443" t="s">
        <v>553</v>
      </c>
      <c r="C68" s="229" t="s">
        <v>9</v>
      </c>
      <c r="D68" s="230">
        <v>500</v>
      </c>
      <c r="E68" s="353"/>
      <c r="F68" s="231">
        <f>E68*D68</f>
        <v>0</v>
      </c>
      <c r="G68" s="505"/>
      <c r="H68" s="505"/>
    </row>
    <row r="69" spans="1:8" ht="49.5">
      <c r="A69" s="350" t="s">
        <v>43</v>
      </c>
      <c r="B69" s="443" t="s">
        <v>101</v>
      </c>
      <c r="C69" s="229" t="s">
        <v>9</v>
      </c>
      <c r="D69" s="230">
        <v>100</v>
      </c>
      <c r="E69" s="353"/>
      <c r="F69" s="231">
        <f>E69*D69</f>
        <v>0</v>
      </c>
      <c r="G69" s="505"/>
      <c r="H69" s="505"/>
    </row>
    <row r="70" spans="1:8" ht="49.5">
      <c r="A70" s="350" t="s">
        <v>92</v>
      </c>
      <c r="B70" s="351" t="s">
        <v>554</v>
      </c>
      <c r="C70" s="229" t="s">
        <v>8</v>
      </c>
      <c r="D70" s="230">
        <v>800</v>
      </c>
      <c r="E70" s="353"/>
      <c r="F70" s="231">
        <f>E70*D70</f>
        <v>0</v>
      </c>
      <c r="G70" s="289"/>
      <c r="H70" s="505"/>
    </row>
    <row r="71" spans="1:8" ht="66">
      <c r="A71" s="350" t="s">
        <v>102</v>
      </c>
      <c r="B71" s="443" t="s">
        <v>555</v>
      </c>
      <c r="C71" s="229"/>
      <c r="D71" s="230"/>
      <c r="E71" s="353"/>
      <c r="F71" s="231"/>
      <c r="G71" s="505"/>
      <c r="H71" s="505"/>
    </row>
    <row r="72" spans="1:8">
      <c r="A72" s="350" t="s">
        <v>109</v>
      </c>
      <c r="B72" s="442" t="s">
        <v>556</v>
      </c>
      <c r="C72" s="229"/>
      <c r="D72" s="230"/>
      <c r="E72" s="353"/>
      <c r="F72" s="231"/>
      <c r="G72" s="505"/>
      <c r="H72" s="505"/>
    </row>
    <row r="73" spans="1:8" ht="33">
      <c r="A73" s="350"/>
      <c r="B73" s="443" t="s">
        <v>103</v>
      </c>
      <c r="C73" s="229" t="s">
        <v>9</v>
      </c>
      <c r="D73" s="230">
        <v>135</v>
      </c>
      <c r="E73" s="231"/>
      <c r="F73" s="231">
        <f>E73*D73</f>
        <v>0</v>
      </c>
      <c r="G73" s="289"/>
      <c r="H73" s="505"/>
    </row>
    <row r="74" spans="1:8" ht="33">
      <c r="A74" s="350"/>
      <c r="B74" s="443" t="s">
        <v>110</v>
      </c>
      <c r="C74" s="229" t="s">
        <v>9</v>
      </c>
      <c r="D74" s="230">
        <v>162</v>
      </c>
      <c r="E74" s="231"/>
      <c r="F74" s="231">
        <f>E74*D74</f>
        <v>0</v>
      </c>
      <c r="G74" s="505"/>
      <c r="H74" s="505"/>
    </row>
    <row r="75" spans="1:8">
      <c r="A75" s="350"/>
      <c r="B75" s="443" t="s">
        <v>113</v>
      </c>
      <c r="C75" s="229" t="s">
        <v>8</v>
      </c>
      <c r="D75" s="230">
        <v>540</v>
      </c>
      <c r="E75" s="231"/>
      <c r="F75" s="231">
        <f>E75*D75</f>
        <v>0</v>
      </c>
      <c r="G75" s="507"/>
      <c r="H75" s="505"/>
    </row>
    <row r="76" spans="1:8">
      <c r="A76" s="350" t="s">
        <v>111</v>
      </c>
      <c r="B76" s="443" t="s">
        <v>557</v>
      </c>
      <c r="C76" s="229"/>
      <c r="D76" s="230"/>
      <c r="E76" s="353"/>
      <c r="F76" s="231"/>
      <c r="G76" s="289"/>
      <c r="H76" s="505"/>
    </row>
    <row r="77" spans="1:8" ht="33">
      <c r="A77" s="350"/>
      <c r="B77" s="443" t="s">
        <v>103</v>
      </c>
      <c r="C77" s="229" t="s">
        <v>9</v>
      </c>
      <c r="D77" s="230">
        <v>34</v>
      </c>
      <c r="E77" s="231"/>
      <c r="F77" s="231">
        <f>E77*D77</f>
        <v>0</v>
      </c>
      <c r="G77" s="289"/>
      <c r="H77" s="505"/>
    </row>
    <row r="78" spans="1:8" ht="33">
      <c r="A78" s="350"/>
      <c r="B78" s="443" t="s">
        <v>110</v>
      </c>
      <c r="C78" s="229" t="s">
        <v>9</v>
      </c>
      <c r="D78" s="230">
        <v>41</v>
      </c>
      <c r="E78" s="231"/>
      <c r="F78" s="231">
        <f>E78*D78</f>
        <v>0</v>
      </c>
      <c r="G78" s="289"/>
      <c r="H78" s="505"/>
    </row>
    <row r="79" spans="1:8">
      <c r="A79" s="350"/>
      <c r="B79" s="443" t="s">
        <v>113</v>
      </c>
      <c r="C79" s="229" t="s">
        <v>8</v>
      </c>
      <c r="D79" s="230">
        <v>135</v>
      </c>
      <c r="E79" s="231"/>
      <c r="F79" s="231">
        <f>E79*D79</f>
        <v>0</v>
      </c>
      <c r="G79" s="289"/>
      <c r="H79" s="505"/>
    </row>
    <row r="80" spans="1:8">
      <c r="A80" s="350" t="s">
        <v>112</v>
      </c>
      <c r="B80" s="442" t="s">
        <v>558</v>
      </c>
      <c r="C80" s="229"/>
      <c r="D80" s="230"/>
      <c r="E80" s="231"/>
      <c r="F80" s="231"/>
      <c r="G80" s="289"/>
      <c r="H80" s="505"/>
    </row>
    <row r="81" spans="1:8" ht="33">
      <c r="A81" s="350"/>
      <c r="B81" s="443" t="s">
        <v>103</v>
      </c>
      <c r="C81" s="229" t="s">
        <v>9</v>
      </c>
      <c r="D81" s="230">
        <v>28</v>
      </c>
      <c r="E81" s="231"/>
      <c r="F81" s="231">
        <f>E81*D81</f>
        <v>0</v>
      </c>
      <c r="G81" s="289"/>
      <c r="H81" s="505"/>
    </row>
    <row r="82" spans="1:8" ht="33">
      <c r="A82" s="350"/>
      <c r="B82" s="443" t="s">
        <v>110</v>
      </c>
      <c r="C82" s="229" t="s">
        <v>9</v>
      </c>
      <c r="D82" s="230">
        <v>33</v>
      </c>
      <c r="E82" s="231"/>
      <c r="F82" s="231">
        <f>E82*D82</f>
        <v>0</v>
      </c>
      <c r="G82" s="289"/>
      <c r="H82" s="505"/>
    </row>
    <row r="83" spans="1:8">
      <c r="A83" s="350"/>
      <c r="B83" s="443" t="s">
        <v>113</v>
      </c>
      <c r="C83" s="229" t="s">
        <v>8</v>
      </c>
      <c r="D83" s="230">
        <v>110</v>
      </c>
      <c r="E83" s="231"/>
      <c r="F83" s="231">
        <f>E83*D83</f>
        <v>0</v>
      </c>
      <c r="G83" s="289"/>
      <c r="H83" s="505"/>
    </row>
    <row r="84" spans="1:8">
      <c r="A84" s="350" t="s">
        <v>114</v>
      </c>
      <c r="B84" s="442" t="s">
        <v>129</v>
      </c>
      <c r="C84" s="229"/>
      <c r="D84" s="230"/>
      <c r="E84" s="231"/>
      <c r="F84" s="231"/>
      <c r="G84" s="289"/>
      <c r="H84" s="505"/>
    </row>
    <row r="85" spans="1:8" ht="33">
      <c r="A85" s="350"/>
      <c r="B85" s="443" t="s">
        <v>103</v>
      </c>
      <c r="C85" s="229" t="s">
        <v>9</v>
      </c>
      <c r="D85" s="230">
        <f>20*0.25</f>
        <v>5</v>
      </c>
      <c r="E85" s="231"/>
      <c r="F85" s="231">
        <f>E85*D85</f>
        <v>0</v>
      </c>
      <c r="G85" s="505"/>
      <c r="H85" s="505"/>
    </row>
    <row r="86" spans="1:8" ht="33">
      <c r="A86" s="350"/>
      <c r="B86" s="443" t="s">
        <v>110</v>
      </c>
      <c r="C86" s="229" t="s">
        <v>9</v>
      </c>
      <c r="D86" s="230">
        <v>6</v>
      </c>
      <c r="E86" s="231"/>
      <c r="F86" s="231">
        <f>E86*D86</f>
        <v>0</v>
      </c>
      <c r="G86" s="505"/>
      <c r="H86" s="505"/>
    </row>
    <row r="87" spans="1:8">
      <c r="A87" s="350" t="s">
        <v>115</v>
      </c>
      <c r="B87" s="442" t="s">
        <v>130</v>
      </c>
      <c r="C87" s="229"/>
      <c r="D87" s="230"/>
      <c r="E87" s="231"/>
      <c r="F87" s="231"/>
      <c r="G87" s="505"/>
      <c r="H87" s="505"/>
    </row>
    <row r="88" spans="1:8" ht="33">
      <c r="A88" s="350"/>
      <c r="B88" s="443" t="s">
        <v>103</v>
      </c>
      <c r="C88" s="229" t="s">
        <v>9</v>
      </c>
      <c r="D88" s="230">
        <f>35*0.5</f>
        <v>17.5</v>
      </c>
      <c r="E88" s="231"/>
      <c r="F88" s="231">
        <f>E88*D88</f>
        <v>0</v>
      </c>
      <c r="G88" s="505"/>
      <c r="H88" s="505"/>
    </row>
    <row r="89" spans="1:8" ht="33">
      <c r="A89" s="350"/>
      <c r="B89" s="443" t="s">
        <v>110</v>
      </c>
      <c r="C89" s="229" t="s">
        <v>9</v>
      </c>
      <c r="D89" s="230">
        <f>45*0.5</f>
        <v>22.5</v>
      </c>
      <c r="E89" s="231"/>
      <c r="F89" s="231">
        <f>E89*D89</f>
        <v>0</v>
      </c>
      <c r="G89" s="505"/>
      <c r="H89" s="289"/>
    </row>
    <row r="90" spans="1:8">
      <c r="A90" s="350" t="s">
        <v>559</v>
      </c>
      <c r="B90" s="442" t="s">
        <v>560</v>
      </c>
      <c r="C90" s="229"/>
      <c r="D90" s="230"/>
      <c r="E90" s="231"/>
      <c r="F90" s="231"/>
      <c r="G90" s="505"/>
      <c r="H90" s="289"/>
    </row>
    <row r="91" spans="1:8">
      <c r="A91" s="350"/>
      <c r="B91" s="443" t="s">
        <v>561</v>
      </c>
      <c r="C91" s="229" t="s">
        <v>8</v>
      </c>
      <c r="D91" s="230">
        <v>7</v>
      </c>
      <c r="E91" s="231"/>
      <c r="F91" s="231">
        <f>E91*D91</f>
        <v>0</v>
      </c>
      <c r="G91" s="505"/>
      <c r="H91" s="289"/>
    </row>
    <row r="92" spans="1:8" ht="33">
      <c r="A92" s="350"/>
      <c r="B92" s="443" t="s">
        <v>103</v>
      </c>
      <c r="C92" s="229" t="s">
        <v>9</v>
      </c>
      <c r="D92" s="230">
        <v>2</v>
      </c>
      <c r="E92" s="231"/>
      <c r="F92" s="231">
        <f>E92*D92</f>
        <v>0</v>
      </c>
      <c r="G92" s="505"/>
      <c r="H92" s="289"/>
    </row>
    <row r="93" spans="1:8" ht="33">
      <c r="A93" s="350"/>
      <c r="B93" s="443" t="s">
        <v>110</v>
      </c>
      <c r="C93" s="229" t="s">
        <v>9</v>
      </c>
      <c r="D93" s="230">
        <v>2.5</v>
      </c>
      <c r="E93" s="231"/>
      <c r="F93" s="231">
        <f t="shared" ref="F88:F95" si="1">E93*D93</f>
        <v>0</v>
      </c>
      <c r="G93" s="505"/>
      <c r="H93" s="289"/>
    </row>
    <row r="94" spans="1:8">
      <c r="A94" s="350"/>
      <c r="B94" s="443" t="s">
        <v>113</v>
      </c>
      <c r="C94" s="229" t="s">
        <v>8</v>
      </c>
      <c r="D94" s="230">
        <v>7</v>
      </c>
      <c r="E94" s="231"/>
      <c r="F94" s="231">
        <f>E94*D94</f>
        <v>0</v>
      </c>
      <c r="G94" s="505"/>
      <c r="H94" s="505"/>
    </row>
    <row r="95" spans="1:8" s="284" customFormat="1" ht="33">
      <c r="A95" s="488" t="s">
        <v>504</v>
      </c>
      <c r="B95" s="489" t="s">
        <v>516</v>
      </c>
      <c r="C95" s="490" t="s">
        <v>8</v>
      </c>
      <c r="D95" s="491">
        <v>150</v>
      </c>
      <c r="E95" s="492"/>
      <c r="F95" s="464">
        <f>E95*D95</f>
        <v>0</v>
      </c>
      <c r="H95" s="548"/>
    </row>
    <row r="96" spans="1:8" s="438" customFormat="1" ht="17.25" thickBot="1">
      <c r="A96" s="425"/>
      <c r="B96" s="444" t="s">
        <v>44</v>
      </c>
      <c r="C96" s="436"/>
      <c r="D96" s="437"/>
      <c r="E96" s="445"/>
      <c r="F96" s="429">
        <f>SUM(F51:F95)</f>
        <v>0</v>
      </c>
      <c r="G96" s="505"/>
      <c r="H96" s="289"/>
    </row>
    <row r="97" spans="1:8" ht="17.25" thickTop="1">
      <c r="A97" s="439"/>
      <c r="B97" s="440"/>
      <c r="C97" s="432"/>
      <c r="D97" s="433"/>
      <c r="E97" s="441"/>
      <c r="F97" s="435"/>
      <c r="G97" s="505"/>
      <c r="H97" s="289"/>
    </row>
    <row r="98" spans="1:8">
      <c r="A98" s="417" t="s">
        <v>33</v>
      </c>
      <c r="B98" s="418" t="s">
        <v>1</v>
      </c>
      <c r="C98" s="419" t="s">
        <v>20</v>
      </c>
      <c r="D98" s="420" t="s">
        <v>98</v>
      </c>
      <c r="E98" s="421" t="s">
        <v>19</v>
      </c>
      <c r="F98" s="422" t="s">
        <v>21</v>
      </c>
      <c r="G98" s="289"/>
      <c r="H98" s="289"/>
    </row>
    <row r="99" spans="1:8" ht="66">
      <c r="A99" s="350"/>
      <c r="B99" s="351" t="s">
        <v>95</v>
      </c>
      <c r="C99" s="229"/>
      <c r="D99" s="230"/>
      <c r="E99" s="231"/>
      <c r="F99" s="231"/>
      <c r="G99" s="505"/>
      <c r="H99" s="289"/>
    </row>
    <row r="100" spans="1:8" ht="33">
      <c r="A100" s="350"/>
      <c r="B100" s="351" t="s">
        <v>562</v>
      </c>
      <c r="C100" s="229"/>
      <c r="D100" s="230"/>
      <c r="E100" s="231"/>
      <c r="F100" s="231"/>
      <c r="G100" s="289"/>
      <c r="H100" s="289"/>
    </row>
    <row r="101" spans="1:8">
      <c r="A101" s="350" t="s">
        <v>38</v>
      </c>
      <c r="B101" s="442" t="s">
        <v>563</v>
      </c>
      <c r="C101" s="229"/>
      <c r="D101" s="230"/>
      <c r="E101" s="353"/>
      <c r="F101" s="290"/>
      <c r="G101" s="505"/>
      <c r="H101" s="289"/>
    </row>
    <row r="102" spans="1:8" ht="33">
      <c r="A102" s="350" t="s">
        <v>10</v>
      </c>
      <c r="B102" s="351" t="s">
        <v>564</v>
      </c>
      <c r="C102" s="229" t="s">
        <v>9</v>
      </c>
      <c r="D102" s="230">
        <v>54</v>
      </c>
      <c r="E102" s="353"/>
      <c r="F102" s="231">
        <f>E102*D102</f>
        <v>0</v>
      </c>
      <c r="G102" s="289"/>
      <c r="H102" s="505"/>
    </row>
    <row r="103" spans="1:8" ht="115.5">
      <c r="A103" s="350" t="s">
        <v>22</v>
      </c>
      <c r="B103" s="351" t="s">
        <v>565</v>
      </c>
      <c r="C103" s="229" t="s">
        <v>9</v>
      </c>
      <c r="D103" s="230">
        <v>81</v>
      </c>
      <c r="E103" s="353"/>
      <c r="F103" s="231">
        <f>E103*D103</f>
        <v>0</v>
      </c>
      <c r="G103" s="505"/>
      <c r="H103" s="505"/>
    </row>
    <row r="104" spans="1:8">
      <c r="A104" s="350" t="s">
        <v>11</v>
      </c>
      <c r="B104" s="351" t="s">
        <v>566</v>
      </c>
      <c r="C104" s="229"/>
      <c r="D104" s="230"/>
      <c r="E104" s="353"/>
      <c r="F104" s="231"/>
      <c r="G104" s="289"/>
      <c r="H104" s="505"/>
    </row>
    <row r="105" spans="1:8">
      <c r="A105" s="350" t="s">
        <v>567</v>
      </c>
      <c r="B105" s="351" t="s">
        <v>568</v>
      </c>
      <c r="C105" s="229" t="s">
        <v>104</v>
      </c>
      <c r="D105" s="230">
        <v>3500</v>
      </c>
      <c r="E105" s="353"/>
      <c r="F105" s="231">
        <f>E105*D105</f>
        <v>0</v>
      </c>
      <c r="G105" s="507"/>
      <c r="H105" s="505"/>
    </row>
    <row r="106" spans="1:8">
      <c r="A106" s="350" t="s">
        <v>569</v>
      </c>
      <c r="B106" s="351" t="s">
        <v>570</v>
      </c>
      <c r="C106" s="229" t="s">
        <v>104</v>
      </c>
      <c r="D106" s="230">
        <v>5300</v>
      </c>
      <c r="E106" s="353"/>
      <c r="F106" s="231">
        <f>E106*D106</f>
        <v>0</v>
      </c>
      <c r="G106" s="289"/>
      <c r="H106" s="505"/>
    </row>
    <row r="107" spans="1:8" ht="49.5">
      <c r="A107" s="350" t="s">
        <v>571</v>
      </c>
      <c r="B107" s="443" t="s">
        <v>572</v>
      </c>
      <c r="C107" s="229" t="s">
        <v>7</v>
      </c>
      <c r="D107" s="230">
        <v>120</v>
      </c>
      <c r="E107" s="353"/>
      <c r="F107" s="231">
        <f>E107*D107</f>
        <v>0</v>
      </c>
      <c r="G107" s="289"/>
      <c r="H107" s="505"/>
    </row>
    <row r="108" spans="1:8">
      <c r="A108" s="350" t="s">
        <v>573</v>
      </c>
      <c r="B108" s="443" t="s">
        <v>574</v>
      </c>
      <c r="C108" s="229" t="s">
        <v>7</v>
      </c>
      <c r="D108" s="230">
        <v>120</v>
      </c>
      <c r="E108" s="353"/>
      <c r="F108" s="231">
        <f>E108*D108</f>
        <v>0</v>
      </c>
      <c r="G108" s="289"/>
      <c r="H108" s="505"/>
    </row>
    <row r="109" spans="1:8" ht="47.25" customHeight="1">
      <c r="A109" s="350" t="s">
        <v>23</v>
      </c>
      <c r="B109" s="442" t="s">
        <v>575</v>
      </c>
      <c r="C109" s="229"/>
      <c r="D109" s="230"/>
      <c r="E109" s="353"/>
      <c r="F109" s="290"/>
      <c r="G109" s="289"/>
      <c r="H109" s="289"/>
    </row>
    <row r="110" spans="1:8" ht="49.5">
      <c r="A110" s="350" t="s">
        <v>12</v>
      </c>
      <c r="B110" s="351" t="s">
        <v>576</v>
      </c>
      <c r="C110" s="229" t="s">
        <v>9</v>
      </c>
      <c r="D110" s="230">
        <v>14</v>
      </c>
      <c r="E110" s="353"/>
      <c r="F110" s="231">
        <f>E110*D110</f>
        <v>0</v>
      </c>
      <c r="G110" s="505"/>
      <c r="H110" s="289"/>
    </row>
    <row r="111" spans="1:8" ht="82.5">
      <c r="A111" s="350" t="s">
        <v>34</v>
      </c>
      <c r="B111" s="351" t="s">
        <v>577</v>
      </c>
      <c r="C111" s="229"/>
      <c r="D111" s="230"/>
      <c r="E111" s="353"/>
      <c r="F111" s="231"/>
      <c r="G111" s="505"/>
      <c r="H111" s="289"/>
    </row>
    <row r="112" spans="1:8">
      <c r="A112" s="350" t="s">
        <v>578</v>
      </c>
      <c r="B112" s="351" t="s">
        <v>579</v>
      </c>
      <c r="C112" s="229" t="s">
        <v>9</v>
      </c>
      <c r="D112" s="230">
        <v>21</v>
      </c>
      <c r="E112" s="353"/>
      <c r="F112" s="231">
        <f>E112*D112</f>
        <v>0</v>
      </c>
      <c r="G112" s="505"/>
      <c r="H112" s="505"/>
    </row>
    <row r="113" spans="1:8">
      <c r="A113" s="350" t="s">
        <v>580</v>
      </c>
      <c r="B113" s="351" t="s">
        <v>581</v>
      </c>
      <c r="C113" s="229" t="s">
        <v>9</v>
      </c>
      <c r="D113" s="230">
        <v>6</v>
      </c>
      <c r="E113" s="353"/>
      <c r="F113" s="231">
        <f>E113*D113</f>
        <v>0</v>
      </c>
      <c r="G113" s="505"/>
      <c r="H113" s="289"/>
    </row>
    <row r="114" spans="1:8">
      <c r="A114" s="350" t="s">
        <v>106</v>
      </c>
      <c r="B114" s="351" t="s">
        <v>582</v>
      </c>
      <c r="C114" s="229"/>
      <c r="D114" s="230"/>
      <c r="E114" s="353"/>
      <c r="F114" s="231"/>
      <c r="G114" s="505"/>
      <c r="H114" s="289"/>
    </row>
    <row r="115" spans="1:8">
      <c r="A115" s="350" t="s">
        <v>583</v>
      </c>
      <c r="B115" s="351" t="s">
        <v>568</v>
      </c>
      <c r="C115" s="229" t="s">
        <v>104</v>
      </c>
      <c r="D115" s="230">
        <v>1200</v>
      </c>
      <c r="E115" s="353"/>
      <c r="F115" s="231">
        <f t="shared" ref="F115:F117" si="2">E115*D115</f>
        <v>0</v>
      </c>
      <c r="G115" s="505"/>
      <c r="H115" s="505"/>
    </row>
    <row r="116" spans="1:8">
      <c r="A116" s="350" t="s">
        <v>584</v>
      </c>
      <c r="B116" s="351" t="s">
        <v>570</v>
      </c>
      <c r="C116" s="229" t="s">
        <v>104</v>
      </c>
      <c r="D116" s="230">
        <v>1800</v>
      </c>
      <c r="E116" s="353"/>
      <c r="F116" s="231">
        <f t="shared" si="2"/>
        <v>0</v>
      </c>
      <c r="G116" s="505"/>
      <c r="H116" s="505"/>
    </row>
    <row r="117" spans="1:8" ht="49.5">
      <c r="A117" s="350" t="s">
        <v>107</v>
      </c>
      <c r="B117" s="443" t="s">
        <v>572</v>
      </c>
      <c r="C117" s="229" t="s">
        <v>7</v>
      </c>
      <c r="D117" s="230">
        <v>40</v>
      </c>
      <c r="E117" s="353"/>
      <c r="F117" s="231">
        <f>E117*D117</f>
        <v>0</v>
      </c>
      <c r="G117" s="505"/>
      <c r="H117" s="505"/>
    </row>
    <row r="118" spans="1:8">
      <c r="A118" s="350" t="s">
        <v>108</v>
      </c>
      <c r="B118" s="442" t="s">
        <v>585</v>
      </c>
      <c r="C118" s="229"/>
      <c r="D118" s="230"/>
      <c r="E118" s="353"/>
      <c r="F118" s="231"/>
      <c r="G118" s="505"/>
      <c r="H118" s="289"/>
    </row>
    <row r="119" spans="1:8">
      <c r="A119" s="350" t="s">
        <v>586</v>
      </c>
      <c r="B119" s="443" t="s">
        <v>587</v>
      </c>
      <c r="C119" s="229" t="s">
        <v>7</v>
      </c>
      <c r="D119" s="230">
        <v>90</v>
      </c>
      <c r="E119" s="353"/>
      <c r="F119" s="231">
        <f>E119*D119</f>
        <v>0</v>
      </c>
      <c r="G119" s="505"/>
      <c r="H119" s="289"/>
    </row>
    <row r="120" spans="1:8">
      <c r="A120" s="350" t="s">
        <v>588</v>
      </c>
      <c r="B120" s="443" t="s">
        <v>589</v>
      </c>
      <c r="C120" s="229" t="s">
        <v>7</v>
      </c>
      <c r="D120" s="230">
        <v>180</v>
      </c>
      <c r="E120" s="353"/>
      <c r="F120" s="231">
        <f>E120*D120</f>
        <v>0</v>
      </c>
      <c r="G120" s="505"/>
      <c r="H120" s="289"/>
    </row>
    <row r="121" spans="1:8" ht="66">
      <c r="A121" s="350" t="s">
        <v>337</v>
      </c>
      <c r="B121" s="351" t="s">
        <v>590</v>
      </c>
      <c r="C121" s="229"/>
      <c r="D121" s="230"/>
      <c r="E121" s="231"/>
      <c r="F121" s="231"/>
      <c r="G121" s="505"/>
      <c r="H121" s="289"/>
    </row>
    <row r="122" spans="1:8" ht="49.5">
      <c r="A122" s="350"/>
      <c r="B122" s="443" t="s">
        <v>591</v>
      </c>
      <c r="C122" s="229"/>
      <c r="D122" s="230"/>
      <c r="E122" s="353"/>
      <c r="F122" s="231"/>
      <c r="G122" s="289"/>
      <c r="H122" s="289"/>
    </row>
    <row r="123" spans="1:8" ht="82.5">
      <c r="A123" s="350"/>
      <c r="B123" s="351" t="s">
        <v>577</v>
      </c>
      <c r="C123" s="229"/>
      <c r="D123" s="230"/>
      <c r="E123" s="353"/>
      <c r="F123" s="231"/>
      <c r="G123" s="289"/>
      <c r="H123" s="289"/>
    </row>
    <row r="124" spans="1:8" ht="33">
      <c r="A124" s="350"/>
      <c r="B124" s="443" t="s">
        <v>592</v>
      </c>
      <c r="C124" s="229"/>
      <c r="D124" s="230"/>
      <c r="E124" s="353"/>
      <c r="F124" s="231"/>
      <c r="G124" s="289"/>
      <c r="H124" s="289"/>
    </row>
    <row r="125" spans="1:8" ht="33">
      <c r="A125" s="350"/>
      <c r="B125" s="443" t="s">
        <v>593</v>
      </c>
      <c r="C125" s="229"/>
      <c r="D125" s="230"/>
      <c r="E125" s="353"/>
      <c r="F125" s="231"/>
      <c r="G125" s="289"/>
      <c r="H125" s="289"/>
    </row>
    <row r="126" spans="1:8" ht="49.5">
      <c r="A126" s="350"/>
      <c r="B126" s="443" t="s">
        <v>594</v>
      </c>
      <c r="C126" s="229"/>
      <c r="D126" s="230"/>
      <c r="E126" s="353"/>
      <c r="F126" s="231"/>
      <c r="G126" s="289"/>
      <c r="H126" s="505"/>
    </row>
    <row r="127" spans="1:8" ht="33">
      <c r="A127" s="350" t="s">
        <v>595</v>
      </c>
      <c r="B127" s="443" t="s">
        <v>596</v>
      </c>
      <c r="C127" s="229" t="s">
        <v>3</v>
      </c>
      <c r="D127" s="230">
        <v>1</v>
      </c>
      <c r="E127" s="231"/>
      <c r="F127" s="231">
        <f>E127*D127</f>
        <v>0</v>
      </c>
      <c r="G127" s="505"/>
      <c r="H127" s="505"/>
    </row>
    <row r="128" spans="1:8" ht="33">
      <c r="A128" s="350" t="s">
        <v>597</v>
      </c>
      <c r="B128" s="443" t="s">
        <v>598</v>
      </c>
      <c r="C128" s="229" t="s">
        <v>3</v>
      </c>
      <c r="D128" s="230">
        <v>1</v>
      </c>
      <c r="E128" s="231"/>
      <c r="F128" s="231">
        <f>E128*D128</f>
        <v>0</v>
      </c>
      <c r="G128" s="505"/>
      <c r="H128" s="505"/>
    </row>
    <row r="129" spans="1:8">
      <c r="A129" s="350" t="s">
        <v>35</v>
      </c>
      <c r="B129" s="416" t="s">
        <v>131</v>
      </c>
      <c r="C129" s="229"/>
      <c r="D129" s="230"/>
      <c r="E129" s="231"/>
      <c r="F129" s="231"/>
      <c r="G129" s="289"/>
      <c r="H129" s="505"/>
    </row>
    <row r="130" spans="1:8" ht="33">
      <c r="A130" s="350" t="s">
        <v>6</v>
      </c>
      <c r="B130" s="351" t="s">
        <v>599</v>
      </c>
      <c r="C130" s="229" t="s">
        <v>9</v>
      </c>
      <c r="D130" s="230">
        <v>2</v>
      </c>
      <c r="E130" s="353"/>
      <c r="F130" s="231">
        <f>E130*D130</f>
        <v>0</v>
      </c>
      <c r="G130" s="289"/>
      <c r="H130" s="505"/>
    </row>
    <row r="131" spans="1:8">
      <c r="A131" s="350" t="s">
        <v>13</v>
      </c>
      <c r="B131" s="351" t="s">
        <v>600</v>
      </c>
      <c r="C131" s="229"/>
      <c r="D131" s="230"/>
      <c r="E131" s="231"/>
      <c r="F131" s="231"/>
      <c r="G131" s="289"/>
      <c r="H131" s="505"/>
    </row>
    <row r="132" spans="1:8">
      <c r="A132" s="350" t="s">
        <v>601</v>
      </c>
      <c r="B132" s="443" t="s">
        <v>602</v>
      </c>
      <c r="C132" s="229" t="s">
        <v>9</v>
      </c>
      <c r="D132" s="230">
        <v>2.5</v>
      </c>
      <c r="E132" s="231"/>
      <c r="F132" s="231">
        <f>E132*D132</f>
        <v>0</v>
      </c>
      <c r="G132" s="289"/>
      <c r="H132" s="505"/>
    </row>
    <row r="133" spans="1:8">
      <c r="A133" s="350" t="s">
        <v>603</v>
      </c>
      <c r="B133" s="351" t="s">
        <v>582</v>
      </c>
      <c r="C133" s="229"/>
      <c r="D133" s="230"/>
      <c r="E133" s="353"/>
      <c r="F133" s="231"/>
      <c r="G133" s="289"/>
      <c r="H133" s="505"/>
    </row>
    <row r="134" spans="1:8">
      <c r="A134" s="350" t="s">
        <v>604</v>
      </c>
      <c r="B134" s="351" t="s">
        <v>568</v>
      </c>
      <c r="C134" s="229" t="s">
        <v>104</v>
      </c>
      <c r="D134" s="230">
        <v>300</v>
      </c>
      <c r="E134" s="353"/>
      <c r="F134" s="231">
        <f>E134*D134</f>
        <v>0</v>
      </c>
      <c r="G134" s="289"/>
      <c r="H134" s="505"/>
    </row>
    <row r="135" spans="1:8">
      <c r="A135" s="350" t="s">
        <v>605</v>
      </c>
      <c r="B135" s="351" t="s">
        <v>606</v>
      </c>
      <c r="C135" s="229" t="s">
        <v>7</v>
      </c>
      <c r="D135" s="230">
        <v>30</v>
      </c>
      <c r="E135" s="231"/>
      <c r="F135" s="231">
        <f>E135*D135</f>
        <v>0</v>
      </c>
      <c r="G135" s="289"/>
      <c r="H135" s="505"/>
    </row>
    <row r="136" spans="1:8">
      <c r="A136" s="350" t="s">
        <v>96</v>
      </c>
      <c r="B136" s="351" t="s">
        <v>607</v>
      </c>
      <c r="C136" s="229"/>
      <c r="D136" s="230"/>
      <c r="E136" s="231"/>
      <c r="F136" s="231"/>
      <c r="G136" s="289"/>
      <c r="H136" s="505"/>
    </row>
    <row r="137" spans="1:8">
      <c r="A137" s="350" t="s">
        <v>608</v>
      </c>
      <c r="B137" s="443" t="s">
        <v>602</v>
      </c>
      <c r="C137" s="229" t="s">
        <v>9</v>
      </c>
      <c r="D137" s="230">
        <v>3</v>
      </c>
      <c r="E137" s="231"/>
      <c r="F137" s="231">
        <f>E137*D137</f>
        <v>0</v>
      </c>
      <c r="G137" s="289"/>
      <c r="H137" s="505"/>
    </row>
    <row r="138" spans="1:8">
      <c r="A138" s="350" t="s">
        <v>609</v>
      </c>
      <c r="B138" s="351" t="s">
        <v>582</v>
      </c>
      <c r="C138" s="229"/>
      <c r="D138" s="230"/>
      <c r="E138" s="353"/>
      <c r="F138" s="231"/>
      <c r="G138" s="289"/>
      <c r="H138" s="505"/>
    </row>
    <row r="139" spans="1:8">
      <c r="A139" s="350" t="s">
        <v>610</v>
      </c>
      <c r="B139" s="351" t="s">
        <v>568</v>
      </c>
      <c r="C139" s="229" t="s">
        <v>104</v>
      </c>
      <c r="D139" s="230">
        <v>120</v>
      </c>
      <c r="E139" s="353"/>
      <c r="F139" s="231">
        <f>E139*D139</f>
        <v>0</v>
      </c>
      <c r="G139" s="289"/>
      <c r="H139" s="505"/>
    </row>
    <row r="140" spans="1:8">
      <c r="A140" s="350" t="s">
        <v>611</v>
      </c>
      <c r="B140" s="351" t="s">
        <v>612</v>
      </c>
      <c r="C140" s="229" t="s">
        <v>104</v>
      </c>
      <c r="D140" s="230">
        <v>180</v>
      </c>
      <c r="E140" s="353"/>
      <c r="F140" s="231">
        <f>E140*D140</f>
        <v>0</v>
      </c>
      <c r="G140" s="289"/>
      <c r="H140" s="505"/>
    </row>
    <row r="141" spans="1:8">
      <c r="A141" s="350" t="s">
        <v>613</v>
      </c>
      <c r="B141" s="351" t="s">
        <v>614</v>
      </c>
      <c r="C141" s="229" t="s">
        <v>8</v>
      </c>
      <c r="D141" s="230">
        <v>24</v>
      </c>
      <c r="E141" s="231"/>
      <c r="F141" s="231">
        <f>E141*D141</f>
        <v>0</v>
      </c>
      <c r="G141" s="289"/>
      <c r="H141" s="505"/>
    </row>
    <row r="142" spans="1:8">
      <c r="A142" s="350" t="s">
        <v>42</v>
      </c>
      <c r="B142" s="416" t="s">
        <v>615</v>
      </c>
      <c r="C142" s="229"/>
      <c r="D142" s="230"/>
      <c r="E142" s="231"/>
      <c r="F142" s="231"/>
      <c r="G142" s="289"/>
      <c r="H142" s="505"/>
    </row>
    <row r="143" spans="1:8" ht="33">
      <c r="A143" s="350" t="s">
        <v>616</v>
      </c>
      <c r="B143" s="351" t="s">
        <v>599</v>
      </c>
      <c r="C143" s="229" t="s">
        <v>9</v>
      </c>
      <c r="D143" s="230">
        <v>1</v>
      </c>
      <c r="E143" s="353"/>
      <c r="F143" s="231">
        <f>E143*D143</f>
        <v>0</v>
      </c>
      <c r="G143" s="289"/>
      <c r="H143" s="505"/>
    </row>
    <row r="144" spans="1:8">
      <c r="A144" s="350" t="s">
        <v>617</v>
      </c>
      <c r="B144" s="351" t="s">
        <v>618</v>
      </c>
      <c r="C144" s="229"/>
      <c r="D144" s="230"/>
      <c r="E144" s="231"/>
      <c r="F144" s="231"/>
      <c r="G144" s="289"/>
      <c r="H144" s="505"/>
    </row>
    <row r="145" spans="1:8">
      <c r="A145" s="350" t="s">
        <v>619</v>
      </c>
      <c r="B145" s="443" t="s">
        <v>602</v>
      </c>
      <c r="C145" s="229" t="s">
        <v>9</v>
      </c>
      <c r="D145" s="230">
        <v>0.25</v>
      </c>
      <c r="E145" s="231"/>
      <c r="F145" s="231">
        <f>E145*D145</f>
        <v>0</v>
      </c>
      <c r="G145" s="289"/>
      <c r="H145" s="505"/>
    </row>
    <row r="146" spans="1:8">
      <c r="A146" s="350" t="s">
        <v>620</v>
      </c>
      <c r="B146" s="351" t="s">
        <v>582</v>
      </c>
      <c r="C146" s="229"/>
      <c r="D146" s="230"/>
      <c r="E146" s="353"/>
      <c r="F146" s="231"/>
      <c r="G146" s="289"/>
      <c r="H146" s="505"/>
    </row>
    <row r="147" spans="1:8">
      <c r="A147" s="350" t="s">
        <v>621</v>
      </c>
      <c r="B147" s="351" t="s">
        <v>568</v>
      </c>
      <c r="C147" s="229" t="s">
        <v>104</v>
      </c>
      <c r="D147" s="230">
        <v>25</v>
      </c>
      <c r="E147" s="353"/>
      <c r="F147" s="231">
        <f>E147*D147</f>
        <v>0</v>
      </c>
      <c r="G147" s="289"/>
      <c r="H147" s="505"/>
    </row>
    <row r="148" spans="1:8">
      <c r="A148" s="350" t="s">
        <v>622</v>
      </c>
      <c r="B148" s="351" t="s">
        <v>606</v>
      </c>
      <c r="C148" s="229" t="s">
        <v>7</v>
      </c>
      <c r="D148" s="230">
        <v>5</v>
      </c>
      <c r="E148" s="231"/>
      <c r="F148" s="231">
        <f>E148*D148</f>
        <v>0</v>
      </c>
      <c r="G148" s="289"/>
      <c r="H148" s="505"/>
    </row>
    <row r="149" spans="1:8">
      <c r="A149" s="350" t="s">
        <v>43</v>
      </c>
      <c r="B149" s="416" t="s">
        <v>623</v>
      </c>
      <c r="C149" s="229"/>
      <c r="D149" s="230"/>
      <c r="E149" s="231"/>
      <c r="F149" s="231"/>
      <c r="G149" s="289"/>
      <c r="H149" s="505"/>
    </row>
    <row r="150" spans="1:8" ht="33">
      <c r="A150" s="350" t="s">
        <v>328</v>
      </c>
      <c r="B150" s="351" t="s">
        <v>599</v>
      </c>
      <c r="C150" s="229" t="s">
        <v>9</v>
      </c>
      <c r="D150" s="230">
        <v>1</v>
      </c>
      <c r="E150" s="353"/>
      <c r="F150" s="231">
        <f>E150*D150</f>
        <v>0</v>
      </c>
      <c r="G150" s="289"/>
      <c r="H150" s="505"/>
    </row>
    <row r="151" spans="1:8">
      <c r="A151" s="350" t="s">
        <v>329</v>
      </c>
      <c r="B151" s="351" t="s">
        <v>618</v>
      </c>
      <c r="C151" s="229"/>
      <c r="D151" s="230"/>
      <c r="E151" s="231"/>
      <c r="F151" s="231"/>
      <c r="G151" s="289"/>
      <c r="H151" s="505"/>
    </row>
    <row r="152" spans="1:8">
      <c r="A152" s="350" t="s">
        <v>491</v>
      </c>
      <c r="B152" s="443" t="s">
        <v>602</v>
      </c>
      <c r="C152" s="229" t="s">
        <v>9</v>
      </c>
      <c r="D152" s="230">
        <v>2</v>
      </c>
      <c r="E152" s="231"/>
      <c r="F152" s="231">
        <f>E152*D152</f>
        <v>0</v>
      </c>
      <c r="G152" s="289"/>
      <c r="H152" s="505"/>
    </row>
    <row r="153" spans="1:8">
      <c r="A153" s="350" t="s">
        <v>492</v>
      </c>
      <c r="B153" s="351" t="s">
        <v>582</v>
      </c>
      <c r="C153" s="229"/>
      <c r="D153" s="230"/>
      <c r="E153" s="353"/>
      <c r="F153" s="231"/>
      <c r="G153" s="289"/>
      <c r="H153" s="505"/>
    </row>
    <row r="154" spans="1:8">
      <c r="A154" s="350" t="s">
        <v>624</v>
      </c>
      <c r="B154" s="351" t="s">
        <v>568</v>
      </c>
      <c r="C154" s="229" t="s">
        <v>104</v>
      </c>
      <c r="D154" s="230">
        <v>200</v>
      </c>
      <c r="E154" s="353"/>
      <c r="F154" s="231">
        <f>E154*D154</f>
        <v>0</v>
      </c>
      <c r="G154" s="289"/>
      <c r="H154" s="505"/>
    </row>
    <row r="155" spans="1:8">
      <c r="A155" s="350" t="s">
        <v>625</v>
      </c>
      <c r="B155" s="351" t="s">
        <v>606</v>
      </c>
      <c r="C155" s="229" t="s">
        <v>7</v>
      </c>
      <c r="D155" s="230">
        <v>50</v>
      </c>
      <c r="E155" s="231"/>
      <c r="F155" s="231">
        <f>E155*D155</f>
        <v>0</v>
      </c>
      <c r="G155" s="289"/>
      <c r="H155" s="505"/>
    </row>
    <row r="156" spans="1:8" ht="33">
      <c r="A156" s="350" t="s">
        <v>92</v>
      </c>
      <c r="B156" s="351" t="s">
        <v>626</v>
      </c>
      <c r="C156" s="229" t="s">
        <v>9</v>
      </c>
      <c r="D156" s="230">
        <v>5</v>
      </c>
      <c r="E156" s="231"/>
      <c r="F156" s="231">
        <f>E156*D156</f>
        <v>0</v>
      </c>
      <c r="G156" s="289"/>
      <c r="H156" s="505"/>
    </row>
    <row r="157" spans="1:8" s="438" customFormat="1" ht="17.25" thickBot="1">
      <c r="A157" s="425"/>
      <c r="B157" s="426" t="s">
        <v>2</v>
      </c>
      <c r="C157" s="436"/>
      <c r="D157" s="428"/>
      <c r="E157" s="428"/>
      <c r="F157" s="429">
        <f>SUM(F99:F156)</f>
        <v>0</v>
      </c>
      <c r="G157" s="289"/>
      <c r="H157" s="505"/>
    </row>
    <row r="158" spans="1:8" ht="17.25" thickTop="1">
      <c r="A158" s="439"/>
      <c r="B158" s="446"/>
      <c r="C158" s="432"/>
      <c r="D158" s="433"/>
      <c r="E158" s="447"/>
      <c r="F158" s="447"/>
      <c r="G158" s="289"/>
      <c r="H158" s="505"/>
    </row>
    <row r="159" spans="1:8">
      <c r="A159" s="417" t="s">
        <v>94</v>
      </c>
      <c r="B159" s="418" t="s">
        <v>32</v>
      </c>
      <c r="C159" s="419" t="s">
        <v>20</v>
      </c>
      <c r="D159" s="420" t="s">
        <v>98</v>
      </c>
      <c r="E159" s="421" t="s">
        <v>19</v>
      </c>
      <c r="F159" s="422" t="s">
        <v>21</v>
      </c>
      <c r="G159" s="289"/>
      <c r="H159" s="505"/>
    </row>
    <row r="160" spans="1:8" ht="49.5">
      <c r="A160" s="350" t="s">
        <v>4</v>
      </c>
      <c r="B160" s="351" t="s">
        <v>105</v>
      </c>
      <c r="C160" s="229"/>
      <c r="D160" s="230"/>
      <c r="E160" s="231"/>
      <c r="F160" s="231"/>
      <c r="G160" s="289"/>
      <c r="H160" s="505"/>
    </row>
    <row r="161" spans="1:11" ht="33">
      <c r="A161" s="350"/>
      <c r="B161" s="351" t="s">
        <v>627</v>
      </c>
      <c r="C161" s="229"/>
      <c r="D161" s="230"/>
      <c r="E161" s="231"/>
      <c r="F161" s="231"/>
      <c r="G161" s="289"/>
      <c r="H161" s="505"/>
    </row>
    <row r="162" spans="1:11">
      <c r="A162" s="350" t="s">
        <v>10</v>
      </c>
      <c r="B162" s="416" t="s">
        <v>628</v>
      </c>
      <c r="C162" s="229"/>
      <c r="D162" s="230"/>
      <c r="E162" s="231"/>
      <c r="F162" s="231"/>
      <c r="G162" s="289"/>
      <c r="H162" s="505"/>
    </row>
    <row r="163" spans="1:11">
      <c r="A163" s="350"/>
      <c r="B163" s="351" t="s">
        <v>629</v>
      </c>
      <c r="C163" s="229" t="s">
        <v>8</v>
      </c>
      <c r="D163" s="230">
        <v>110</v>
      </c>
      <c r="E163" s="231"/>
      <c r="F163" s="231">
        <f t="shared" ref="F163:F166" si="3">E163*D163</f>
        <v>0</v>
      </c>
      <c r="G163" s="289"/>
      <c r="H163" s="505"/>
    </row>
    <row r="164" spans="1:11">
      <c r="A164" s="350"/>
      <c r="B164" s="351" t="s">
        <v>630</v>
      </c>
      <c r="C164" s="229" t="s">
        <v>8</v>
      </c>
      <c r="D164" s="230">
        <v>110</v>
      </c>
      <c r="E164" s="231"/>
      <c r="F164" s="231">
        <f>E164*D164</f>
        <v>0</v>
      </c>
      <c r="G164" s="289"/>
      <c r="H164" s="505"/>
    </row>
    <row r="165" spans="1:11" ht="33">
      <c r="A165" s="350" t="s">
        <v>22</v>
      </c>
      <c r="B165" s="351" t="s">
        <v>45</v>
      </c>
      <c r="C165" s="229"/>
      <c r="D165" s="230"/>
      <c r="E165" s="231"/>
      <c r="F165" s="231"/>
      <c r="G165" s="289"/>
      <c r="H165" s="505"/>
    </row>
    <row r="166" spans="1:11">
      <c r="A166" s="350" t="s">
        <v>134</v>
      </c>
      <c r="B166" s="351" t="s">
        <v>631</v>
      </c>
      <c r="C166" s="229" t="s">
        <v>7</v>
      </c>
      <c r="D166" s="230">
        <v>21</v>
      </c>
      <c r="E166" s="231"/>
      <c r="F166" s="231">
        <f>E166*D166</f>
        <v>0</v>
      </c>
      <c r="G166" s="289"/>
      <c r="H166" s="505"/>
    </row>
    <row r="167" spans="1:11" ht="33">
      <c r="A167" s="350" t="s">
        <v>12</v>
      </c>
      <c r="B167" s="351" t="s">
        <v>45</v>
      </c>
      <c r="C167" s="229"/>
      <c r="D167" s="230"/>
      <c r="E167" s="231"/>
      <c r="F167" s="231"/>
      <c r="G167" s="289"/>
      <c r="H167" s="505"/>
    </row>
    <row r="168" spans="1:11" ht="33">
      <c r="A168" s="350" t="s">
        <v>34</v>
      </c>
      <c r="B168" s="351" t="s">
        <v>632</v>
      </c>
      <c r="C168" s="229" t="s">
        <v>7</v>
      </c>
      <c r="D168" s="230">
        <v>20</v>
      </c>
      <c r="E168" s="231"/>
      <c r="F168" s="231">
        <f>E168*D168</f>
        <v>0</v>
      </c>
      <c r="G168" s="289"/>
      <c r="H168" s="505"/>
    </row>
    <row r="169" spans="1:11" ht="17.25" thickBot="1">
      <c r="A169" s="425"/>
      <c r="B169" s="426" t="s">
        <v>36</v>
      </c>
      <c r="C169" s="436"/>
      <c r="D169" s="428"/>
      <c r="E169" s="428"/>
      <c r="F169" s="429">
        <f>SUM(F160:F168)</f>
        <v>0</v>
      </c>
      <c r="G169" s="289"/>
      <c r="H169" s="505"/>
    </row>
    <row r="170" spans="1:11" ht="17.25" thickTop="1">
      <c r="A170" s="439"/>
      <c r="B170" s="446"/>
      <c r="C170" s="432"/>
      <c r="D170" s="433"/>
      <c r="E170" s="447"/>
      <c r="F170" s="447"/>
      <c r="G170" s="289"/>
      <c r="H170" s="505"/>
    </row>
    <row r="171" spans="1:11">
      <c r="A171" s="417" t="s">
        <v>48</v>
      </c>
      <c r="B171" s="418" t="s">
        <v>117</v>
      </c>
      <c r="C171" s="419" t="s">
        <v>20</v>
      </c>
      <c r="D171" s="420" t="s">
        <v>98</v>
      </c>
      <c r="E171" s="421" t="s">
        <v>19</v>
      </c>
      <c r="F171" s="422" t="s">
        <v>21</v>
      </c>
      <c r="G171" s="289"/>
      <c r="H171" s="505"/>
    </row>
    <row r="172" spans="1:11" ht="66">
      <c r="A172" s="350" t="s">
        <v>38</v>
      </c>
      <c r="B172" s="351" t="s">
        <v>142</v>
      </c>
      <c r="C172" s="229"/>
      <c r="D172" s="230"/>
      <c r="E172" s="231"/>
      <c r="F172" s="231"/>
      <c r="G172" s="289"/>
      <c r="H172" s="505"/>
      <c r="K172" s="509"/>
    </row>
    <row r="173" spans="1:11" ht="49.5">
      <c r="A173" s="350"/>
      <c r="B173" s="351" t="s">
        <v>133</v>
      </c>
      <c r="C173" s="229"/>
      <c r="D173" s="230"/>
      <c r="E173" s="231"/>
      <c r="F173" s="231"/>
      <c r="G173" s="289"/>
      <c r="H173" s="505"/>
    </row>
    <row r="174" spans="1:11" ht="82.5">
      <c r="A174" s="350"/>
      <c r="B174" s="443" t="s">
        <v>137</v>
      </c>
      <c r="C174" s="229"/>
      <c r="D174" s="230"/>
      <c r="E174" s="231"/>
      <c r="F174" s="231"/>
      <c r="G174" s="289"/>
      <c r="H174" s="505"/>
    </row>
    <row r="175" spans="1:11">
      <c r="A175" s="350" t="s">
        <v>10</v>
      </c>
      <c r="B175" s="416" t="s">
        <v>633</v>
      </c>
      <c r="C175" s="229"/>
      <c r="D175" s="230"/>
      <c r="E175" s="231"/>
      <c r="F175" s="231"/>
      <c r="G175" s="289"/>
      <c r="H175" s="505"/>
    </row>
    <row r="176" spans="1:11" ht="66">
      <c r="A176" s="350" t="s">
        <v>136</v>
      </c>
      <c r="B176" s="443" t="s">
        <v>634</v>
      </c>
      <c r="C176" s="229" t="s">
        <v>8</v>
      </c>
      <c r="D176" s="230">
        <v>20</v>
      </c>
      <c r="E176" s="231"/>
      <c r="F176" s="231">
        <f>E176*D176</f>
        <v>0</v>
      </c>
      <c r="G176" s="505"/>
    </row>
    <row r="177" spans="1:8" ht="82.5">
      <c r="A177" s="350" t="s">
        <v>635</v>
      </c>
      <c r="B177" s="443" t="s">
        <v>636</v>
      </c>
      <c r="C177" s="229" t="s">
        <v>7</v>
      </c>
      <c r="D177" s="230">
        <v>15</v>
      </c>
      <c r="E177" s="231"/>
      <c r="F177" s="231">
        <f>E177*D177</f>
        <v>0</v>
      </c>
      <c r="G177" s="505"/>
    </row>
    <row r="178" spans="1:8" ht="49.5">
      <c r="A178" s="350" t="s">
        <v>637</v>
      </c>
      <c r="B178" s="443" t="s">
        <v>638</v>
      </c>
      <c r="C178" s="229" t="s">
        <v>7</v>
      </c>
      <c r="D178" s="230">
        <v>22</v>
      </c>
      <c r="E178" s="231"/>
      <c r="F178" s="231">
        <f>E178*D178</f>
        <v>0</v>
      </c>
      <c r="G178" s="505"/>
    </row>
    <row r="179" spans="1:8">
      <c r="A179" s="350" t="s">
        <v>22</v>
      </c>
      <c r="B179" s="416" t="s">
        <v>639</v>
      </c>
      <c r="C179" s="229"/>
      <c r="D179" s="230"/>
      <c r="E179" s="231"/>
      <c r="F179" s="231"/>
      <c r="G179" s="289"/>
      <c r="H179" s="505"/>
    </row>
    <row r="180" spans="1:8" ht="115.5">
      <c r="A180" s="414"/>
      <c r="B180" s="443" t="s">
        <v>780</v>
      </c>
      <c r="C180" s="229" t="s">
        <v>7</v>
      </c>
      <c r="D180" s="448">
        <v>13</v>
      </c>
      <c r="E180" s="231"/>
      <c r="F180" s="231">
        <f>E180*D180</f>
        <v>0</v>
      </c>
      <c r="G180" s="289"/>
      <c r="H180" s="505"/>
    </row>
    <row r="181" spans="1:8">
      <c r="A181" s="350" t="s">
        <v>11</v>
      </c>
      <c r="B181" s="416" t="s">
        <v>378</v>
      </c>
      <c r="C181" s="229"/>
      <c r="D181" s="230"/>
      <c r="E181" s="231"/>
      <c r="F181" s="231"/>
      <c r="G181" s="289"/>
      <c r="H181" s="505"/>
    </row>
    <row r="182" spans="1:8" ht="115.5">
      <c r="A182" s="350" t="s">
        <v>567</v>
      </c>
      <c r="B182" s="443" t="s">
        <v>640</v>
      </c>
      <c r="C182" s="229" t="s">
        <v>7</v>
      </c>
      <c r="D182" s="448">
        <v>73</v>
      </c>
      <c r="E182" s="231"/>
      <c r="F182" s="231">
        <f>E182*D182</f>
        <v>0</v>
      </c>
      <c r="G182" s="289"/>
      <c r="H182" s="505"/>
    </row>
    <row r="183" spans="1:8" ht="132">
      <c r="A183" s="350" t="s">
        <v>569</v>
      </c>
      <c r="B183" s="443" t="s">
        <v>641</v>
      </c>
      <c r="C183" s="229" t="s">
        <v>5</v>
      </c>
      <c r="D183" s="448">
        <v>7</v>
      </c>
      <c r="E183" s="231"/>
      <c r="F183" s="231">
        <f>E183*D183</f>
        <v>0</v>
      </c>
      <c r="G183" s="289"/>
      <c r="H183" s="505"/>
    </row>
    <row r="184" spans="1:8">
      <c r="A184" s="350" t="s">
        <v>325</v>
      </c>
      <c r="B184" s="442" t="s">
        <v>642</v>
      </c>
      <c r="C184" s="229"/>
      <c r="D184" s="448"/>
      <c r="E184" s="231"/>
      <c r="F184" s="231"/>
      <c r="G184" s="289"/>
      <c r="H184" s="505"/>
    </row>
    <row r="185" spans="1:8" ht="85.5" customHeight="1">
      <c r="A185" s="350"/>
      <c r="B185" s="443" t="s">
        <v>643</v>
      </c>
      <c r="C185" s="229"/>
      <c r="D185" s="448"/>
      <c r="E185" s="231"/>
      <c r="F185" s="231"/>
      <c r="G185" s="289"/>
      <c r="H185" s="505"/>
    </row>
    <row r="186" spans="1:8">
      <c r="A186" s="350" t="s">
        <v>644</v>
      </c>
      <c r="B186" s="443" t="s">
        <v>645</v>
      </c>
      <c r="C186" s="229" t="s">
        <v>5</v>
      </c>
      <c r="D186" s="448">
        <v>2</v>
      </c>
      <c r="E186" s="231"/>
      <c r="F186" s="231">
        <f>E186*D186</f>
        <v>0</v>
      </c>
      <c r="H186" s="505"/>
    </row>
    <row r="187" spans="1:8">
      <c r="A187" s="350" t="s">
        <v>646</v>
      </c>
      <c r="B187" s="443" t="s">
        <v>647</v>
      </c>
      <c r="C187" s="229" t="s">
        <v>5</v>
      </c>
      <c r="D187" s="448">
        <v>3</v>
      </c>
      <c r="E187" s="231"/>
      <c r="F187" s="231">
        <f>E187*D187</f>
        <v>0</v>
      </c>
      <c r="H187" s="505"/>
    </row>
    <row r="188" spans="1:8">
      <c r="A188" s="350" t="s">
        <v>47</v>
      </c>
      <c r="B188" s="442" t="s">
        <v>648</v>
      </c>
      <c r="C188" s="229"/>
      <c r="D188" s="448"/>
      <c r="E188" s="231"/>
      <c r="F188" s="231"/>
      <c r="H188" s="289"/>
    </row>
    <row r="189" spans="1:8" ht="99">
      <c r="A189" s="350"/>
      <c r="B189" s="443" t="s">
        <v>643</v>
      </c>
      <c r="C189" s="229"/>
      <c r="D189" s="448"/>
      <c r="E189" s="231"/>
      <c r="F189" s="231"/>
      <c r="H189" s="289"/>
    </row>
    <row r="190" spans="1:8">
      <c r="A190" s="350" t="s">
        <v>377</v>
      </c>
      <c r="B190" s="443" t="s">
        <v>649</v>
      </c>
      <c r="C190" s="229" t="s">
        <v>5</v>
      </c>
      <c r="D190" s="448">
        <v>2</v>
      </c>
      <c r="E190" s="231"/>
      <c r="F190" s="231">
        <f>E190*D190</f>
        <v>0</v>
      </c>
      <c r="H190" s="505"/>
    </row>
    <row r="191" spans="1:8">
      <c r="A191" s="350" t="s">
        <v>379</v>
      </c>
      <c r="B191" s="443" t="s">
        <v>650</v>
      </c>
      <c r="C191" s="229" t="s">
        <v>5</v>
      </c>
      <c r="D191" s="448">
        <v>3</v>
      </c>
      <c r="E191" s="231"/>
      <c r="F191" s="231">
        <f>E191*D191</f>
        <v>0</v>
      </c>
      <c r="H191" s="505"/>
    </row>
    <row r="192" spans="1:8">
      <c r="A192" s="350" t="s">
        <v>651</v>
      </c>
      <c r="B192" s="443" t="s">
        <v>652</v>
      </c>
      <c r="C192" s="229" t="s">
        <v>5</v>
      </c>
      <c r="D192" s="448">
        <v>1</v>
      </c>
      <c r="E192" s="231"/>
      <c r="F192" s="231">
        <f>E192*D192</f>
        <v>0</v>
      </c>
      <c r="H192" s="505"/>
    </row>
    <row r="193" spans="1:10">
      <c r="A193" s="350" t="s">
        <v>23</v>
      </c>
      <c r="B193" s="443" t="s">
        <v>139</v>
      </c>
      <c r="C193" s="229"/>
      <c r="D193" s="448"/>
      <c r="E193" s="231"/>
      <c r="F193" s="231"/>
      <c r="G193" s="289"/>
      <c r="H193" s="505"/>
    </row>
    <row r="194" spans="1:10" ht="66">
      <c r="A194" s="350"/>
      <c r="B194" s="443" t="s">
        <v>653</v>
      </c>
      <c r="C194" s="229"/>
      <c r="D194" s="448"/>
      <c r="E194" s="231"/>
      <c r="F194" s="231"/>
      <c r="G194" s="289"/>
      <c r="H194" s="505"/>
    </row>
    <row r="195" spans="1:10">
      <c r="A195" s="350"/>
      <c r="B195" s="443" t="s">
        <v>140</v>
      </c>
      <c r="C195" s="503" t="s">
        <v>7</v>
      </c>
      <c r="D195" s="448">
        <f>180*0.5</f>
        <v>90</v>
      </c>
      <c r="E195" s="231"/>
      <c r="F195" s="231">
        <f>E195*D195</f>
        <v>0</v>
      </c>
      <c r="G195" s="505"/>
      <c r="H195" s="505"/>
    </row>
    <row r="196" spans="1:10" ht="33">
      <c r="A196" s="350" t="s">
        <v>35</v>
      </c>
      <c r="B196" s="443" t="s">
        <v>654</v>
      </c>
      <c r="C196" s="229" t="s">
        <v>7</v>
      </c>
      <c r="D196" s="448">
        <v>41.5</v>
      </c>
      <c r="E196" s="231"/>
      <c r="F196" s="231">
        <f>E196*D196</f>
        <v>0</v>
      </c>
      <c r="G196" s="289"/>
      <c r="H196" s="505"/>
    </row>
    <row r="197" spans="1:10" ht="49.5">
      <c r="A197" s="449" t="s">
        <v>42</v>
      </c>
      <c r="B197" s="450" t="s">
        <v>655</v>
      </c>
      <c r="C197" s="229" t="s">
        <v>5</v>
      </c>
      <c r="D197" s="448">
        <v>2</v>
      </c>
      <c r="E197" s="231"/>
      <c r="F197" s="231">
        <f>E197*D197</f>
        <v>0</v>
      </c>
      <c r="G197" s="505"/>
    </row>
    <row r="198" spans="1:10" ht="17.25" thickBot="1">
      <c r="A198" s="425"/>
      <c r="B198" s="426" t="s">
        <v>132</v>
      </c>
      <c r="C198" s="436"/>
      <c r="D198" s="437"/>
      <c r="E198" s="445"/>
      <c r="F198" s="429">
        <f>SUM(F172:F197)</f>
        <v>0</v>
      </c>
      <c r="G198" s="505"/>
    </row>
    <row r="199" spans="1:10" ht="21.75" thickTop="1" thickBot="1">
      <c r="A199" s="71"/>
      <c r="B199" s="451" t="s">
        <v>57</v>
      </c>
      <c r="C199" s="452"/>
      <c r="D199" s="453"/>
      <c r="E199" s="163"/>
      <c r="F199" s="352">
        <f>SUM(F198+F169+F157+F96+F47+F23)</f>
        <v>0</v>
      </c>
      <c r="G199" s="454"/>
      <c r="H199" s="454"/>
      <c r="J199" s="454"/>
    </row>
    <row r="200" spans="1:10">
      <c r="G200" s="504"/>
      <c r="H200" s="504"/>
    </row>
    <row r="202" spans="1:10" ht="28.5" customHeight="1">
      <c r="F202" s="334"/>
    </row>
  </sheetData>
  <mergeCells count="2">
    <mergeCell ref="B1:F1"/>
    <mergeCell ref="B2:F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20055-E621-4A43-B2FC-CB56D6C4E56E}">
  <sheetPr>
    <tabColor rgb="FFFFFF00"/>
  </sheetPr>
  <dimension ref="A1:AE178"/>
  <sheetViews>
    <sheetView zoomScale="80" zoomScaleNormal="80" workbookViewId="0">
      <selection activeCell="B1" sqref="B1:F1"/>
    </sheetView>
  </sheetViews>
  <sheetFormatPr defaultRowHeight="14.25"/>
  <cols>
    <col min="1" max="1" width="5" style="54" customWidth="1"/>
    <col min="2" max="2" width="55.875" style="54" customWidth="1"/>
    <col min="3" max="3" width="5" style="54" customWidth="1"/>
    <col min="4" max="4" width="11.875" style="54" customWidth="1"/>
    <col min="5" max="5" width="10.25" style="54" customWidth="1"/>
    <col min="6" max="6" width="14.875" style="54" customWidth="1"/>
    <col min="7" max="7" width="11.375" style="54" bestFit="1" customWidth="1"/>
    <col min="8" max="8" width="9" style="54" customWidth="1"/>
    <col min="9" max="16384" width="9" style="54"/>
  </cols>
  <sheetData>
    <row r="1" spans="1:31" ht="30" customHeight="1" thickBot="1">
      <c r="B1" s="620" t="s">
        <v>154</v>
      </c>
      <c r="C1" s="620"/>
      <c r="D1" s="620"/>
      <c r="E1" s="620"/>
      <c r="F1" s="620"/>
    </row>
    <row r="2" spans="1:31" ht="29.25" customHeight="1" thickBot="1">
      <c r="A2" s="455"/>
      <c r="B2" s="621" t="s">
        <v>764</v>
      </c>
      <c r="C2" s="621"/>
      <c r="D2" s="621"/>
      <c r="E2" s="621"/>
      <c r="F2" s="622"/>
    </row>
    <row r="3" spans="1:31" s="296" customFormat="1" ht="16.5">
      <c r="A3" s="511"/>
      <c r="B3" s="512"/>
      <c r="C3" s="302"/>
      <c r="D3" s="306"/>
      <c r="E3" s="513"/>
      <c r="F3" s="514"/>
    </row>
    <row r="4" spans="1:31" s="296" customFormat="1" ht="16.5">
      <c r="A4" s="291" t="s">
        <v>38</v>
      </c>
      <c r="B4" s="292" t="s">
        <v>162</v>
      </c>
      <c r="C4" s="293" t="s">
        <v>20</v>
      </c>
      <c r="D4" s="293"/>
      <c r="E4" s="294" t="s">
        <v>19</v>
      </c>
      <c r="F4" s="294" t="s">
        <v>157</v>
      </c>
    </row>
    <row r="5" spans="1:31" s="296" customFormat="1" ht="16.5">
      <c r="A5" s="299"/>
      <c r="B5" s="314"/>
      <c r="C5" s="88"/>
      <c r="D5" s="88"/>
      <c r="E5" s="301"/>
      <c r="F5" s="301"/>
    </row>
    <row r="6" spans="1:31" s="519" customFormat="1" ht="15">
      <c r="A6" s="297" t="s">
        <v>656</v>
      </c>
      <c r="B6" s="298" t="s">
        <v>748</v>
      </c>
      <c r="C6" s="515"/>
      <c r="D6" s="355"/>
      <c r="E6" s="516"/>
      <c r="F6" s="517"/>
      <c r="G6" s="518"/>
      <c r="H6" s="518"/>
      <c r="I6" s="518"/>
      <c r="J6" s="518"/>
      <c r="K6" s="518"/>
      <c r="L6" s="518"/>
      <c r="M6" s="518"/>
      <c r="N6" s="518"/>
      <c r="O6" s="518"/>
      <c r="P6" s="518"/>
      <c r="Q6" s="518"/>
      <c r="R6" s="518"/>
      <c r="S6" s="518"/>
      <c r="T6" s="518"/>
      <c r="U6" s="518"/>
      <c r="V6" s="518"/>
      <c r="W6" s="518"/>
      <c r="X6" s="518"/>
      <c r="Y6" s="518"/>
      <c r="Z6" s="518"/>
      <c r="AA6" s="518"/>
      <c r="AB6" s="518"/>
      <c r="AC6" s="518"/>
      <c r="AD6" s="518"/>
      <c r="AE6" s="518"/>
    </row>
    <row r="7" spans="1:31" s="296" customFormat="1" ht="229.5" customHeight="1">
      <c r="A7" s="299"/>
      <c r="B7" s="520" t="s">
        <v>749</v>
      </c>
      <c r="C7" s="88"/>
      <c r="D7" s="88"/>
      <c r="E7" s="301"/>
      <c r="F7" s="301"/>
    </row>
    <row r="8" spans="1:31" s="296" customFormat="1" ht="82.5">
      <c r="A8" s="299"/>
      <c r="B8" s="521" t="s">
        <v>751</v>
      </c>
      <c r="C8" s="88" t="s">
        <v>5</v>
      </c>
      <c r="D8" s="303">
        <v>8</v>
      </c>
      <c r="E8" s="90"/>
      <c r="F8" s="304">
        <f>D8*E8</f>
        <v>0</v>
      </c>
    </row>
    <row r="9" spans="1:31" s="296" customFormat="1" ht="123.75" customHeight="1">
      <c r="A9" s="522"/>
      <c r="B9" s="521" t="s">
        <v>170</v>
      </c>
      <c r="C9" s="302" t="s">
        <v>9</v>
      </c>
      <c r="D9" s="306">
        <f>D8*(3.14*0.7225*0.5)</f>
        <v>9.0746000000000002</v>
      </c>
      <c r="E9" s="305"/>
      <c r="F9" s="304">
        <f>D9*E9</f>
        <v>0</v>
      </c>
    </row>
    <row r="10" spans="1:31" s="296" customFormat="1" ht="82.5">
      <c r="A10" s="522"/>
      <c r="B10" s="521" t="s">
        <v>172</v>
      </c>
      <c r="C10" s="302" t="s">
        <v>9</v>
      </c>
      <c r="D10" s="306">
        <f>D8*(3.14*0.7225*0.5)</f>
        <v>9.0746000000000002</v>
      </c>
      <c r="E10" s="305"/>
      <c r="F10" s="304">
        <f>D10*E10</f>
        <v>0</v>
      </c>
    </row>
    <row r="11" spans="1:31" s="296" customFormat="1" ht="43.5">
      <c r="A11" s="522"/>
      <c r="B11" s="295" t="s">
        <v>754</v>
      </c>
      <c r="C11" s="302" t="s">
        <v>5</v>
      </c>
      <c r="D11" s="306">
        <f>D8*3</f>
        <v>24</v>
      </c>
      <c r="E11" s="305"/>
      <c r="F11" s="304">
        <f>D11*E11</f>
        <v>0</v>
      </c>
    </row>
    <row r="12" spans="1:31" s="296" customFormat="1" ht="28.5">
      <c r="A12" s="522"/>
      <c r="B12" s="295" t="s">
        <v>755</v>
      </c>
      <c r="C12" s="302" t="s">
        <v>5</v>
      </c>
      <c r="D12" s="306">
        <f>D8</f>
        <v>8</v>
      </c>
      <c r="E12" s="305"/>
      <c r="F12" s="304">
        <f>D12*E12</f>
        <v>0</v>
      </c>
    </row>
    <row r="13" spans="1:31" s="296" customFormat="1">
      <c r="A13" s="522"/>
      <c r="B13" s="295"/>
      <c r="C13" s="302"/>
      <c r="D13" s="306"/>
      <c r="E13" s="305"/>
      <c r="F13" s="304"/>
    </row>
    <row r="14" spans="1:31" s="296" customFormat="1" ht="66">
      <c r="A14" s="510" t="s">
        <v>10</v>
      </c>
      <c r="B14" s="521" t="s">
        <v>786</v>
      </c>
      <c r="C14" s="302" t="s">
        <v>5</v>
      </c>
      <c r="D14" s="306">
        <f>D8</f>
        <v>8</v>
      </c>
      <c r="E14" s="305"/>
      <c r="F14" s="304">
        <f>D14*E14</f>
        <v>0</v>
      </c>
    </row>
    <row r="15" spans="1:31" s="296" customFormat="1" ht="16.5">
      <c r="A15" s="299"/>
      <c r="B15" s="521"/>
      <c r="C15" s="88"/>
      <c r="D15" s="89"/>
      <c r="E15" s="90"/>
      <c r="F15" s="304"/>
    </row>
    <row r="16" spans="1:31" s="296" customFormat="1" ht="16.5">
      <c r="A16" s="299"/>
      <c r="B16" s="520" t="s">
        <v>752</v>
      </c>
      <c r="C16" s="88"/>
      <c r="D16" s="89"/>
      <c r="E16" s="90"/>
      <c r="F16" s="304"/>
    </row>
    <row r="17" spans="1:31" s="296" customFormat="1" ht="82.5">
      <c r="A17" s="299"/>
      <c r="B17" s="521" t="s">
        <v>753</v>
      </c>
      <c r="C17" s="88" t="s">
        <v>5</v>
      </c>
      <c r="D17" s="303">
        <v>5</v>
      </c>
      <c r="E17" s="90"/>
      <c r="F17" s="304">
        <f>D17*E17</f>
        <v>0</v>
      </c>
    </row>
    <row r="18" spans="1:31" s="296" customFormat="1" ht="115.5">
      <c r="A18" s="522"/>
      <c r="B18" s="521" t="s">
        <v>170</v>
      </c>
      <c r="C18" s="302" t="s">
        <v>9</v>
      </c>
      <c r="D18" s="306">
        <f>D17*(3.14*0.4*0.4)</f>
        <v>2.5120000000000005</v>
      </c>
      <c r="E18" s="305"/>
      <c r="F18" s="304">
        <f>D18*E18</f>
        <v>0</v>
      </c>
    </row>
    <row r="19" spans="1:31" s="296" customFormat="1" ht="82.5">
      <c r="A19" s="522"/>
      <c r="B19" s="521" t="s">
        <v>172</v>
      </c>
      <c r="C19" s="302" t="s">
        <v>9</v>
      </c>
      <c r="D19" s="306">
        <f>D17*(3.14*0.4*0.4)</f>
        <v>2.5120000000000005</v>
      </c>
      <c r="E19" s="305"/>
      <c r="F19" s="304">
        <f>D19*E19</f>
        <v>0</v>
      </c>
    </row>
    <row r="20" spans="1:31" s="296" customFormat="1" ht="28.5">
      <c r="A20" s="522"/>
      <c r="B20" s="295" t="s">
        <v>755</v>
      </c>
      <c r="C20" s="302" t="s">
        <v>5</v>
      </c>
      <c r="D20" s="306">
        <f>D17</f>
        <v>5</v>
      </c>
      <c r="E20" s="305"/>
      <c r="F20" s="304">
        <f>D20*E20</f>
        <v>0</v>
      </c>
    </row>
    <row r="21" spans="1:31" s="296" customFormat="1" ht="16.5">
      <c r="A21" s="299"/>
      <c r="B21" s="521"/>
      <c r="C21" s="88"/>
      <c r="D21" s="89"/>
      <c r="E21" s="90"/>
      <c r="F21" s="304"/>
    </row>
    <row r="22" spans="1:31" ht="15.75" thickBot="1">
      <c r="A22" s="523"/>
      <c r="B22" s="307" t="s">
        <v>747</v>
      </c>
      <c r="C22" s="308"/>
      <c r="D22" s="309"/>
      <c r="E22" s="310"/>
      <c r="F22" s="311">
        <f>SUM(F7:F21)</f>
        <v>0</v>
      </c>
    </row>
    <row r="23" spans="1:31" s="296" customFormat="1" ht="15.75" thickTop="1">
      <c r="A23" s="524"/>
      <c r="B23" s="525"/>
      <c r="C23" s="302"/>
      <c r="D23" s="306"/>
      <c r="E23" s="513"/>
      <c r="F23" s="302"/>
    </row>
    <row r="24" spans="1:31" s="519" customFormat="1" ht="15">
      <c r="A24" s="297" t="s">
        <v>290</v>
      </c>
      <c r="B24" s="298" t="s">
        <v>657</v>
      </c>
      <c r="C24" s="515"/>
      <c r="D24" s="355"/>
      <c r="E24" s="516"/>
      <c r="F24" s="517"/>
      <c r="G24" s="518"/>
      <c r="H24" s="518"/>
      <c r="I24" s="518"/>
      <c r="J24" s="518"/>
      <c r="K24" s="518"/>
      <c r="L24" s="518"/>
      <c r="M24" s="518"/>
      <c r="N24" s="518"/>
      <c r="O24" s="518"/>
      <c r="P24" s="518"/>
      <c r="Q24" s="518"/>
      <c r="R24" s="518"/>
      <c r="S24" s="518"/>
      <c r="T24" s="518"/>
      <c r="U24" s="518"/>
      <c r="V24" s="518"/>
      <c r="W24" s="518"/>
      <c r="X24" s="518"/>
      <c r="Y24" s="518"/>
      <c r="Z24" s="518"/>
      <c r="AA24" s="518"/>
      <c r="AB24" s="518"/>
      <c r="AC24" s="518"/>
      <c r="AD24" s="518"/>
      <c r="AE24" s="518"/>
    </row>
    <row r="25" spans="1:31" s="296" customFormat="1" ht="137.25" customHeight="1">
      <c r="A25" s="299"/>
      <c r="B25" s="300" t="s">
        <v>658</v>
      </c>
      <c r="C25" s="88"/>
      <c r="D25" s="88"/>
      <c r="E25" s="301"/>
      <c r="F25" s="301"/>
    </row>
    <row r="26" spans="1:31" s="296" customFormat="1" ht="15">
      <c r="A26" s="299"/>
      <c r="B26" s="300"/>
      <c r="C26" s="302"/>
      <c r="D26" s="306"/>
      <c r="E26" s="513"/>
      <c r="F26" s="302"/>
    </row>
    <row r="27" spans="1:31" s="296" customFormat="1" ht="30">
      <c r="A27" s="522"/>
      <c r="B27" s="313" t="s">
        <v>659</v>
      </c>
      <c r="C27" s="302" t="s">
        <v>5</v>
      </c>
      <c r="D27" s="303">
        <v>9</v>
      </c>
      <c r="E27" s="304"/>
      <c r="F27" s="304">
        <f>D27*E27</f>
        <v>0</v>
      </c>
    </row>
    <row r="28" spans="1:31" s="296" customFormat="1" ht="15">
      <c r="A28" s="522"/>
      <c r="B28" s="295" t="s">
        <v>660</v>
      </c>
      <c r="C28" s="302"/>
      <c r="D28" s="303"/>
      <c r="E28" s="304"/>
      <c r="F28" s="304"/>
    </row>
    <row r="29" spans="1:31" s="296" customFormat="1" ht="30">
      <c r="A29" s="522"/>
      <c r="B29" s="313" t="s">
        <v>661</v>
      </c>
      <c r="C29" s="302" t="s">
        <v>5</v>
      </c>
      <c r="D29" s="303">
        <v>4</v>
      </c>
      <c r="E29" s="304"/>
      <c r="F29" s="304">
        <f t="shared" ref="F29:F39" si="0">D29*E29</f>
        <v>0</v>
      </c>
    </row>
    <row r="30" spans="1:31" s="296" customFormat="1" ht="15">
      <c r="A30" s="522"/>
      <c r="B30" s="295" t="s">
        <v>662</v>
      </c>
      <c r="C30" s="302"/>
      <c r="D30" s="303"/>
      <c r="E30" s="304"/>
      <c r="F30" s="304"/>
    </row>
    <row r="31" spans="1:31" s="296" customFormat="1" ht="45">
      <c r="A31" s="522"/>
      <c r="B31" s="313" t="s">
        <v>788</v>
      </c>
      <c r="C31" s="302" t="s">
        <v>5</v>
      </c>
      <c r="D31" s="303">
        <f>4+1-1</f>
        <v>4</v>
      </c>
      <c r="E31" s="304"/>
      <c r="F31" s="304">
        <f t="shared" si="0"/>
        <v>0</v>
      </c>
    </row>
    <row r="32" spans="1:31" s="296" customFormat="1" ht="15">
      <c r="A32" s="522"/>
      <c r="B32" s="295" t="s">
        <v>660</v>
      </c>
      <c r="C32" s="302"/>
      <c r="D32" s="303"/>
      <c r="E32" s="304"/>
      <c r="F32" s="304"/>
    </row>
    <row r="33" spans="1:6" s="296" customFormat="1" ht="30">
      <c r="A33" s="522"/>
      <c r="B33" s="313" t="s">
        <v>663</v>
      </c>
      <c r="C33" s="302" t="s">
        <v>5</v>
      </c>
      <c r="D33" s="303">
        <v>1</v>
      </c>
      <c r="E33" s="304"/>
      <c r="F33" s="304">
        <f t="shared" ref="F33" si="1">D33*E33</f>
        <v>0</v>
      </c>
    </row>
    <row r="34" spans="1:6" s="296" customFormat="1" ht="15">
      <c r="A34" s="522"/>
      <c r="B34" s="295" t="s">
        <v>660</v>
      </c>
      <c r="C34" s="302"/>
      <c r="D34" s="303"/>
      <c r="E34" s="304"/>
      <c r="F34" s="304"/>
    </row>
    <row r="35" spans="1:6" s="296" customFormat="1" ht="30">
      <c r="A35" s="522"/>
      <c r="B35" s="313" t="s">
        <v>810</v>
      </c>
      <c r="C35" s="302" t="s">
        <v>5</v>
      </c>
      <c r="D35" s="303">
        <v>1</v>
      </c>
      <c r="E35" s="304"/>
      <c r="F35" s="304">
        <f t="shared" ref="F35" si="2">D35*E35</f>
        <v>0</v>
      </c>
    </row>
    <row r="36" spans="1:6" s="296" customFormat="1" ht="15">
      <c r="A36" s="522"/>
      <c r="B36" s="295" t="s">
        <v>660</v>
      </c>
      <c r="C36" s="302"/>
      <c r="D36" s="303"/>
      <c r="E36" s="304"/>
      <c r="F36" s="304"/>
    </row>
    <row r="37" spans="1:6" s="296" customFormat="1" ht="30">
      <c r="A37" s="522"/>
      <c r="B37" s="313" t="s">
        <v>664</v>
      </c>
      <c r="C37" s="302" t="s">
        <v>5</v>
      </c>
      <c r="D37" s="303">
        <v>1</v>
      </c>
      <c r="E37" s="304"/>
      <c r="F37" s="304">
        <f t="shared" ref="F37" si="3">D37*E37</f>
        <v>0</v>
      </c>
    </row>
    <row r="38" spans="1:6" s="296" customFormat="1" ht="15">
      <c r="A38" s="522"/>
      <c r="B38" s="295" t="s">
        <v>660</v>
      </c>
      <c r="C38" s="302"/>
      <c r="D38" s="303"/>
      <c r="E38" s="304"/>
      <c r="F38" s="304"/>
    </row>
    <row r="39" spans="1:6" s="296" customFormat="1" ht="30">
      <c r="A39" s="522"/>
      <c r="B39" s="313" t="s">
        <v>665</v>
      </c>
      <c r="C39" s="302" t="s">
        <v>5</v>
      </c>
      <c r="D39" s="303">
        <f>2+2+3-2</f>
        <v>5</v>
      </c>
      <c r="E39" s="304"/>
      <c r="F39" s="304">
        <f t="shared" si="0"/>
        <v>0</v>
      </c>
    </row>
    <row r="40" spans="1:6" s="296" customFormat="1" ht="15">
      <c r="A40" s="522"/>
      <c r="B40" s="295" t="s">
        <v>666</v>
      </c>
      <c r="C40" s="302"/>
      <c r="D40" s="303"/>
      <c r="E40" s="305"/>
      <c r="F40" s="304"/>
    </row>
    <row r="41" spans="1:6" s="296" customFormat="1" ht="30">
      <c r="A41" s="522"/>
      <c r="B41" s="313" t="s">
        <v>667</v>
      </c>
      <c r="C41" s="302" t="s">
        <v>5</v>
      </c>
      <c r="D41" s="303">
        <f>2+4-2</f>
        <v>4</v>
      </c>
      <c r="E41" s="304"/>
      <c r="F41" s="304">
        <f t="shared" ref="F41" si="4">D41*E41</f>
        <v>0</v>
      </c>
    </row>
    <row r="42" spans="1:6" s="296" customFormat="1" ht="15">
      <c r="A42" s="522"/>
      <c r="B42" s="295" t="s">
        <v>666</v>
      </c>
      <c r="C42" s="302"/>
      <c r="D42" s="303"/>
      <c r="E42" s="305"/>
      <c r="F42" s="304"/>
    </row>
    <row r="43" spans="1:6" s="296" customFormat="1" ht="30">
      <c r="A43" s="522"/>
      <c r="B43" s="313" t="s">
        <v>668</v>
      </c>
      <c r="C43" s="302" t="s">
        <v>5</v>
      </c>
      <c r="D43" s="303">
        <v>3</v>
      </c>
      <c r="E43" s="305"/>
      <c r="F43" s="304">
        <f t="shared" ref="F43" si="5">D43*E43</f>
        <v>0</v>
      </c>
    </row>
    <row r="44" spans="1:6" s="296" customFormat="1" ht="15">
      <c r="A44" s="522"/>
      <c r="B44" s="295" t="s">
        <v>666</v>
      </c>
      <c r="C44" s="302"/>
      <c r="D44" s="303"/>
      <c r="E44" s="305"/>
      <c r="F44" s="304"/>
    </row>
    <row r="45" spans="1:6" s="296" customFormat="1" ht="15">
      <c r="A45" s="522"/>
      <c r="B45" s="295"/>
      <c r="C45" s="302"/>
      <c r="D45" s="303"/>
      <c r="E45" s="305"/>
      <c r="F45" s="304"/>
    </row>
    <row r="46" spans="1:6" s="296" customFormat="1" ht="115.5">
      <c r="A46" s="522"/>
      <c r="B46" s="521" t="s">
        <v>170</v>
      </c>
      <c r="C46" s="302" t="s">
        <v>9</v>
      </c>
      <c r="D46" s="306">
        <f>D60*(3.14*0.7225*0.5)</f>
        <v>36.298400000000001</v>
      </c>
      <c r="E46" s="305"/>
      <c r="F46" s="304">
        <f t="shared" ref="F46:F54" si="6">D46*E46</f>
        <v>0</v>
      </c>
    </row>
    <row r="47" spans="1:6" s="296" customFormat="1" ht="82.5">
      <c r="A47" s="522"/>
      <c r="B47" s="521" t="s">
        <v>172</v>
      </c>
      <c r="C47" s="302" t="s">
        <v>9</v>
      </c>
      <c r="D47" s="306">
        <f>D60*(3.14*0.7225*0.5)</f>
        <v>36.298400000000001</v>
      </c>
      <c r="E47" s="305"/>
      <c r="F47" s="304">
        <f t="shared" si="6"/>
        <v>0</v>
      </c>
    </row>
    <row r="48" spans="1:6" s="296" customFormat="1" ht="49.5">
      <c r="A48" s="522"/>
      <c r="B48" s="521" t="s">
        <v>181</v>
      </c>
      <c r="C48" s="302" t="s">
        <v>5</v>
      </c>
      <c r="D48" s="306">
        <f>D60*3</f>
        <v>96</v>
      </c>
      <c r="E48" s="305"/>
      <c r="F48" s="304">
        <f t="shared" si="6"/>
        <v>0</v>
      </c>
    </row>
    <row r="49" spans="1:31" s="296" customFormat="1" ht="49.5">
      <c r="A49" s="522"/>
      <c r="B49" s="526" t="s">
        <v>182</v>
      </c>
      <c r="C49" s="302" t="s">
        <v>5</v>
      </c>
      <c r="D49" s="306">
        <f>SUM(D27:D43)</f>
        <v>32</v>
      </c>
      <c r="E49" s="305"/>
      <c r="F49" s="304">
        <f t="shared" si="6"/>
        <v>0</v>
      </c>
    </row>
    <row r="50" spans="1:31" s="296" customFormat="1" ht="49.5">
      <c r="A50" s="522"/>
      <c r="B50" s="521" t="s">
        <v>183</v>
      </c>
      <c r="C50" s="302" t="s">
        <v>5</v>
      </c>
      <c r="D50" s="306">
        <f>SUM(D27:D43)</f>
        <v>32</v>
      </c>
      <c r="E50" s="305"/>
      <c r="F50" s="304">
        <f t="shared" si="6"/>
        <v>0</v>
      </c>
    </row>
    <row r="51" spans="1:31" s="296" customFormat="1" ht="49.5">
      <c r="A51" s="522"/>
      <c r="B51" s="521" t="s">
        <v>184</v>
      </c>
      <c r="C51" s="302" t="s">
        <v>104</v>
      </c>
      <c r="D51" s="306">
        <f>2*D60</f>
        <v>64</v>
      </c>
      <c r="E51" s="305"/>
      <c r="F51" s="304">
        <f t="shared" si="6"/>
        <v>0</v>
      </c>
    </row>
    <row r="52" spans="1:31" s="296" customFormat="1" ht="49.5">
      <c r="A52" s="522"/>
      <c r="B52" s="521" t="s">
        <v>185</v>
      </c>
      <c r="C52" s="302" t="s">
        <v>5</v>
      </c>
      <c r="D52" s="306">
        <f>3*D60</f>
        <v>96</v>
      </c>
      <c r="E52" s="305"/>
      <c r="F52" s="304">
        <f t="shared" si="6"/>
        <v>0</v>
      </c>
    </row>
    <row r="53" spans="1:31" s="296" customFormat="1" ht="49.5">
      <c r="A53" s="522"/>
      <c r="B53" s="521" t="s">
        <v>186</v>
      </c>
      <c r="C53" s="302" t="s">
        <v>5</v>
      </c>
      <c r="D53" s="306">
        <f>3*D60</f>
        <v>96</v>
      </c>
      <c r="E53" s="305"/>
      <c r="F53" s="304">
        <f t="shared" si="6"/>
        <v>0</v>
      </c>
    </row>
    <row r="54" spans="1:31" s="296" customFormat="1" ht="33">
      <c r="A54" s="522"/>
      <c r="B54" s="521" t="s">
        <v>750</v>
      </c>
      <c r="C54" s="302" t="s">
        <v>5</v>
      </c>
      <c r="D54" s="306">
        <f>D60</f>
        <v>32</v>
      </c>
      <c r="E54" s="305"/>
      <c r="F54" s="304">
        <f t="shared" si="6"/>
        <v>0</v>
      </c>
    </row>
    <row r="55" spans="1:31" s="296" customFormat="1">
      <c r="A55" s="522"/>
      <c r="B55" s="295"/>
      <c r="C55" s="302"/>
      <c r="D55" s="306"/>
      <c r="E55" s="305"/>
      <c r="F55" s="304"/>
    </row>
    <row r="56" spans="1:31" s="296" customFormat="1" ht="57">
      <c r="A56" s="522"/>
      <c r="B56" s="295" t="s">
        <v>670</v>
      </c>
      <c r="C56" s="302" t="s">
        <v>9</v>
      </c>
      <c r="D56" s="306">
        <f>D60</f>
        <v>32</v>
      </c>
      <c r="E56" s="305"/>
      <c r="F56" s="304">
        <f>D56*E56</f>
        <v>0</v>
      </c>
    </row>
    <row r="57" spans="1:31" s="296" customFormat="1">
      <c r="A57" s="522"/>
      <c r="B57" s="295"/>
      <c r="C57" s="302"/>
      <c r="D57" s="306"/>
      <c r="E57" s="305"/>
      <c r="F57" s="304"/>
    </row>
    <row r="58" spans="1:31" s="296" customFormat="1" ht="66">
      <c r="A58" s="522" t="s">
        <v>787</v>
      </c>
      <c r="B58" s="521" t="s">
        <v>786</v>
      </c>
      <c r="C58" s="302" t="s">
        <v>5</v>
      </c>
      <c r="D58" s="303">
        <f>SUM(D27:D43)</f>
        <v>32</v>
      </c>
      <c r="E58" s="305"/>
      <c r="F58" s="304">
        <f>D58*E58</f>
        <v>0</v>
      </c>
    </row>
    <row r="59" spans="1:31" s="296" customFormat="1" ht="15">
      <c r="A59" s="522"/>
      <c r="B59" s="527"/>
      <c r="C59" s="302"/>
      <c r="D59" s="303"/>
      <c r="E59" s="305"/>
      <c r="F59" s="304"/>
    </row>
    <row r="60" spans="1:31" s="296" customFormat="1" ht="15.75" thickBot="1">
      <c r="A60" s="528"/>
      <c r="B60" s="307" t="s">
        <v>671</v>
      </c>
      <c r="C60" s="308" t="s">
        <v>5</v>
      </c>
      <c r="D60" s="309">
        <f>SUM(D27:D43)</f>
        <v>32</v>
      </c>
      <c r="E60" s="310"/>
      <c r="F60" s="311">
        <f>SUM(F25:F59)</f>
        <v>0</v>
      </c>
    </row>
    <row r="61" spans="1:31" s="296" customFormat="1" ht="15" thickTop="1">
      <c r="A61" s="522"/>
      <c r="B61" s="295"/>
      <c r="C61" s="302"/>
      <c r="D61" s="306"/>
      <c r="E61" s="305"/>
      <c r="F61" s="304"/>
    </row>
    <row r="62" spans="1:31" s="519" customFormat="1" ht="15">
      <c r="A62" s="297" t="s">
        <v>672</v>
      </c>
      <c r="B62" s="298" t="s">
        <v>673</v>
      </c>
      <c r="C62" s="515"/>
      <c r="D62" s="355"/>
      <c r="E62" s="516"/>
      <c r="F62" s="517"/>
      <c r="G62" s="518"/>
      <c r="H62" s="518"/>
      <c r="I62" s="518"/>
      <c r="J62" s="518"/>
      <c r="K62" s="518"/>
      <c r="L62" s="518"/>
      <c r="M62" s="518"/>
      <c r="N62" s="518"/>
      <c r="O62" s="518"/>
      <c r="P62" s="518"/>
      <c r="Q62" s="518"/>
      <c r="R62" s="518"/>
      <c r="S62" s="518"/>
      <c r="T62" s="518"/>
      <c r="U62" s="518"/>
      <c r="V62" s="518"/>
      <c r="W62" s="518"/>
      <c r="X62" s="518"/>
      <c r="Y62" s="518"/>
      <c r="Z62" s="518"/>
      <c r="AA62" s="518"/>
      <c r="AB62" s="518"/>
      <c r="AC62" s="518"/>
      <c r="AD62" s="518"/>
      <c r="AE62" s="518"/>
    </row>
    <row r="63" spans="1:31" s="519" customFormat="1" ht="15">
      <c r="A63" s="312"/>
      <c r="B63" s="313"/>
      <c r="C63" s="302"/>
      <c r="D63" s="306"/>
      <c r="E63" s="305"/>
      <c r="F63" s="304"/>
      <c r="G63" s="518"/>
      <c r="H63" s="518"/>
      <c r="I63" s="518"/>
      <c r="J63" s="518"/>
      <c r="K63" s="518"/>
      <c r="L63" s="518"/>
      <c r="M63" s="518"/>
      <c r="N63" s="518"/>
      <c r="O63" s="518"/>
      <c r="P63" s="518"/>
      <c r="Q63" s="518"/>
      <c r="R63" s="518"/>
      <c r="S63" s="518"/>
      <c r="T63" s="518"/>
      <c r="U63" s="518"/>
      <c r="V63" s="518"/>
      <c r="W63" s="518"/>
      <c r="X63" s="518"/>
      <c r="Y63" s="518"/>
      <c r="Z63" s="518"/>
      <c r="AA63" s="518"/>
      <c r="AB63" s="518"/>
      <c r="AC63" s="518"/>
      <c r="AD63" s="518"/>
      <c r="AE63" s="518"/>
    </row>
    <row r="64" spans="1:31" ht="71.25">
      <c r="A64" s="529"/>
      <c r="B64" s="295" t="s">
        <v>674</v>
      </c>
      <c r="C64" s="302" t="s">
        <v>14</v>
      </c>
      <c r="D64" s="306">
        <f>D60*2</f>
        <v>64</v>
      </c>
      <c r="E64" s="305"/>
      <c r="F64" s="304">
        <f>D64*E64</f>
        <v>0</v>
      </c>
    </row>
    <row r="65" spans="1:6">
      <c r="A65" s="529"/>
      <c r="B65" s="295"/>
      <c r="C65" s="302"/>
      <c r="D65" s="306"/>
      <c r="E65" s="305"/>
      <c r="F65" s="304"/>
    </row>
    <row r="66" spans="1:6">
      <c r="A66" s="529"/>
      <c r="B66" s="295" t="s">
        <v>192</v>
      </c>
      <c r="C66" s="302" t="s">
        <v>5</v>
      </c>
      <c r="D66" s="306">
        <f>D60</f>
        <v>32</v>
      </c>
      <c r="E66" s="305"/>
      <c r="F66" s="304">
        <f>D66*E66</f>
        <v>0</v>
      </c>
    </row>
    <row r="67" spans="1:6">
      <c r="A67" s="529"/>
      <c r="B67" s="295"/>
      <c r="C67" s="302"/>
      <c r="D67" s="306"/>
      <c r="E67" s="305"/>
      <c r="F67" s="304"/>
    </row>
    <row r="68" spans="1:6">
      <c r="A68" s="529"/>
      <c r="B68" s="295" t="s">
        <v>195</v>
      </c>
      <c r="C68" s="302" t="s">
        <v>5</v>
      </c>
      <c r="D68" s="306">
        <f>D66</f>
        <v>32</v>
      </c>
      <c r="E68" s="305"/>
      <c r="F68" s="304">
        <f>D68*E68</f>
        <v>0</v>
      </c>
    </row>
    <row r="69" spans="1:6">
      <c r="A69" s="529"/>
      <c r="B69" s="295"/>
      <c r="C69" s="302"/>
      <c r="D69" s="306"/>
      <c r="E69" s="305"/>
      <c r="F69" s="304"/>
    </row>
    <row r="70" spans="1:6" ht="142.5">
      <c r="A70" s="529"/>
      <c r="B70" s="295" t="s">
        <v>675</v>
      </c>
      <c r="C70" s="302" t="s">
        <v>5</v>
      </c>
      <c r="D70" s="306">
        <f>D66</f>
        <v>32</v>
      </c>
      <c r="E70" s="305"/>
      <c r="F70" s="304">
        <f>D70*E70</f>
        <v>0</v>
      </c>
    </row>
    <row r="71" spans="1:6">
      <c r="A71" s="529"/>
      <c r="B71" s="295"/>
      <c r="C71" s="302"/>
      <c r="D71" s="306"/>
      <c r="E71" s="305"/>
      <c r="F71" s="304"/>
    </row>
    <row r="72" spans="1:6">
      <c r="A72" s="529"/>
      <c r="B72" s="295" t="s">
        <v>198</v>
      </c>
      <c r="C72" s="302" t="s">
        <v>5</v>
      </c>
      <c r="D72" s="306">
        <f>D66</f>
        <v>32</v>
      </c>
      <c r="E72" s="305"/>
      <c r="F72" s="304">
        <f>D72*E72</f>
        <v>0</v>
      </c>
    </row>
    <row r="73" spans="1:6">
      <c r="A73" s="529"/>
      <c r="B73" s="295"/>
      <c r="C73" s="302"/>
      <c r="D73" s="306"/>
      <c r="E73" s="305"/>
      <c r="F73" s="304"/>
    </row>
    <row r="74" spans="1:6">
      <c r="A74" s="529"/>
      <c r="B74" s="295" t="s">
        <v>199</v>
      </c>
      <c r="C74" s="302" t="s">
        <v>5</v>
      </c>
      <c r="D74" s="306">
        <f>D66</f>
        <v>32</v>
      </c>
      <c r="E74" s="305"/>
      <c r="F74" s="304">
        <f>D74*E74</f>
        <v>0</v>
      </c>
    </row>
    <row r="75" spans="1:6">
      <c r="A75" s="529"/>
      <c r="B75" s="295"/>
      <c r="C75" s="302"/>
      <c r="D75" s="306"/>
      <c r="E75" s="305"/>
      <c r="F75" s="304"/>
    </row>
    <row r="76" spans="1:6">
      <c r="A76" s="529"/>
      <c r="B76" s="295" t="s">
        <v>200</v>
      </c>
      <c r="C76" s="302" t="s">
        <v>5</v>
      </c>
      <c r="D76" s="306">
        <f>D66</f>
        <v>32</v>
      </c>
      <c r="E76" s="305"/>
      <c r="F76" s="304">
        <f>D76*E76</f>
        <v>0</v>
      </c>
    </row>
    <row r="77" spans="1:6">
      <c r="A77" s="529"/>
      <c r="B77" s="295"/>
      <c r="C77" s="302"/>
      <c r="D77" s="306"/>
      <c r="E77" s="305"/>
      <c r="F77" s="304"/>
    </row>
    <row r="78" spans="1:6" ht="15.75" thickBot="1">
      <c r="A78" s="528"/>
      <c r="B78" s="307" t="s">
        <v>673</v>
      </c>
      <c r="C78" s="308"/>
      <c r="D78" s="309"/>
      <c r="E78" s="310"/>
      <c r="F78" s="311">
        <f>SUM(F64:F77)</f>
        <v>0</v>
      </c>
    </row>
    <row r="79" spans="1:6" ht="15" thickTop="1"/>
    <row r="80" spans="1:6" s="296" customFormat="1" ht="16.5">
      <c r="A80" s="291" t="s">
        <v>676</v>
      </c>
      <c r="B80" s="292" t="s">
        <v>677</v>
      </c>
      <c r="C80" s="293" t="s">
        <v>20</v>
      </c>
      <c r="D80" s="293"/>
      <c r="E80" s="294" t="s">
        <v>19</v>
      </c>
      <c r="F80" s="294" t="s">
        <v>157</v>
      </c>
    </row>
    <row r="81" spans="1:10" s="20" customFormat="1" ht="16.5">
      <c r="A81" s="299"/>
      <c r="B81" s="314"/>
      <c r="C81" s="88"/>
      <c r="D81" s="315"/>
      <c r="E81" s="301"/>
      <c r="F81" s="301"/>
    </row>
    <row r="82" spans="1:10" s="20" customFormat="1" ht="16.5">
      <c r="A82" s="316" t="s">
        <v>678</v>
      </c>
      <c r="B82" s="317" t="s">
        <v>679</v>
      </c>
      <c r="C82" s="318"/>
      <c r="D82" s="319"/>
      <c r="E82" s="320"/>
      <c r="F82" s="320"/>
    </row>
    <row r="83" spans="1:10" s="20" customFormat="1">
      <c r="D83" s="354"/>
      <c r="E83" s="354"/>
      <c r="F83" s="354"/>
    </row>
    <row r="84" spans="1:10" s="296" customFormat="1" ht="30">
      <c r="A84" s="522"/>
      <c r="B84" s="313" t="s">
        <v>680</v>
      </c>
      <c r="C84" s="302" t="s">
        <v>5</v>
      </c>
      <c r="D84" s="303">
        <v>60</v>
      </c>
      <c r="E84" s="304"/>
      <c r="F84" s="304">
        <f>D84*E84</f>
        <v>0</v>
      </c>
      <c r="J84" s="321"/>
    </row>
    <row r="85" spans="1:10" s="296" customFormat="1" ht="30">
      <c r="A85" s="522"/>
      <c r="B85" s="313" t="s">
        <v>681</v>
      </c>
      <c r="C85" s="302" t="s">
        <v>5</v>
      </c>
      <c r="D85" s="303">
        <v>13</v>
      </c>
      <c r="E85" s="304"/>
      <c r="F85" s="304">
        <f t="shared" ref="F85:F88" si="7">D85*E85</f>
        <v>0</v>
      </c>
    </row>
    <row r="86" spans="1:10" s="296" customFormat="1" ht="30">
      <c r="A86" s="522"/>
      <c r="B86" s="313" t="s">
        <v>682</v>
      </c>
      <c r="C86" s="302" t="s">
        <v>5</v>
      </c>
      <c r="D86" s="303">
        <v>14</v>
      </c>
      <c r="E86" s="304"/>
      <c r="F86" s="304">
        <f t="shared" si="7"/>
        <v>0</v>
      </c>
    </row>
    <row r="87" spans="1:10" s="296" customFormat="1" ht="45">
      <c r="A87" s="522"/>
      <c r="B87" s="313" t="s">
        <v>809</v>
      </c>
      <c r="C87" s="302" t="s">
        <v>5</v>
      </c>
      <c r="D87" s="303">
        <f>228+228</f>
        <v>456</v>
      </c>
      <c r="E87" s="304"/>
      <c r="F87" s="304">
        <f t="shared" si="7"/>
        <v>0</v>
      </c>
    </row>
    <row r="88" spans="1:10" s="296" customFormat="1" ht="30">
      <c r="A88" s="522"/>
      <c r="B88" s="313" t="s">
        <v>683</v>
      </c>
      <c r="C88" s="302" t="s">
        <v>5</v>
      </c>
      <c r="D88" s="303">
        <f>56-32</f>
        <v>24</v>
      </c>
      <c r="E88" s="304"/>
      <c r="F88" s="304">
        <f t="shared" si="7"/>
        <v>0</v>
      </c>
    </row>
    <row r="89" spans="1:10" s="296" customFormat="1" ht="15">
      <c r="A89" s="522"/>
      <c r="B89" s="313"/>
      <c r="C89" s="302"/>
      <c r="D89" s="303"/>
      <c r="E89" s="304"/>
      <c r="F89" s="304"/>
    </row>
    <row r="90" spans="1:10" s="296" customFormat="1" ht="28.5">
      <c r="A90" s="522"/>
      <c r="B90" s="295" t="s">
        <v>669</v>
      </c>
      <c r="C90" s="302" t="s">
        <v>9</v>
      </c>
      <c r="D90" s="306">
        <f>0.6*0.6*0.6*D94</f>
        <v>122.47199999999999</v>
      </c>
      <c r="E90" s="305"/>
      <c r="F90" s="304">
        <f>D90*E90</f>
        <v>0</v>
      </c>
    </row>
    <row r="91" spans="1:10" s="296" customFormat="1" ht="57">
      <c r="A91" s="522"/>
      <c r="B91" s="295" t="s">
        <v>684</v>
      </c>
      <c r="C91" s="302" t="s">
        <v>9</v>
      </c>
      <c r="D91" s="306">
        <f>0.6*0.6*0.6*D94</f>
        <v>122.47199999999999</v>
      </c>
      <c r="E91" s="305"/>
      <c r="F91" s="304">
        <f>D91*E91</f>
        <v>0</v>
      </c>
    </row>
    <row r="92" spans="1:10" s="296" customFormat="1">
      <c r="A92" s="522"/>
      <c r="B92" s="295" t="s">
        <v>685</v>
      </c>
      <c r="C92" s="302" t="s">
        <v>5</v>
      </c>
      <c r="D92" s="306">
        <f>D94</f>
        <v>567</v>
      </c>
      <c r="E92" s="305"/>
      <c r="F92" s="304">
        <f>D92*E92</f>
        <v>0</v>
      </c>
    </row>
    <row r="93" spans="1:10" s="296" customFormat="1" ht="15">
      <c r="A93" s="522"/>
      <c r="B93" s="313"/>
      <c r="C93" s="302"/>
      <c r="D93" s="303"/>
      <c r="E93" s="305"/>
      <c r="F93" s="304"/>
    </row>
    <row r="94" spans="1:10" s="296" customFormat="1" ht="15">
      <c r="A94" s="530"/>
      <c r="B94" s="531" t="s">
        <v>686</v>
      </c>
      <c r="C94" s="515" t="s">
        <v>5</v>
      </c>
      <c r="D94" s="356">
        <f>SUM(D84:D88)</f>
        <v>567</v>
      </c>
      <c r="E94" s="516"/>
      <c r="F94" s="532">
        <f>SUM(F84:F92)</f>
        <v>0</v>
      </c>
    </row>
    <row r="95" spans="1:10" s="296" customFormat="1">
      <c r="A95" s="522"/>
      <c r="B95" s="295"/>
      <c r="C95" s="302"/>
      <c r="D95" s="306"/>
      <c r="E95" s="305"/>
      <c r="F95" s="304"/>
    </row>
    <row r="96" spans="1:10" s="296" customFormat="1" ht="15">
      <c r="A96" s="297" t="s">
        <v>687</v>
      </c>
      <c r="B96" s="298" t="s">
        <v>688</v>
      </c>
      <c r="C96" s="322"/>
      <c r="D96" s="323"/>
      <c r="E96" s="324"/>
      <c r="F96" s="324"/>
    </row>
    <row r="97" spans="1:7" s="296" customFormat="1" ht="71.25">
      <c r="A97" s="522"/>
      <c r="B97" s="295" t="s">
        <v>674</v>
      </c>
      <c r="C97" s="302" t="s">
        <v>14</v>
      </c>
      <c r="D97" s="306">
        <v>40</v>
      </c>
      <c r="E97" s="305"/>
      <c r="F97" s="304">
        <f>D97*E97</f>
        <v>0</v>
      </c>
    </row>
    <row r="98" spans="1:7" s="296" customFormat="1">
      <c r="A98" s="522"/>
      <c r="B98" s="295"/>
      <c r="C98" s="302"/>
      <c r="D98" s="306"/>
      <c r="E98" s="305"/>
      <c r="F98" s="304"/>
    </row>
    <row r="99" spans="1:7" s="296" customFormat="1">
      <c r="A99" s="522"/>
      <c r="B99" s="295" t="s">
        <v>689</v>
      </c>
      <c r="C99" s="302" t="s">
        <v>5</v>
      </c>
      <c r="D99" s="306">
        <f>SUM(D84:D87)</f>
        <v>543</v>
      </c>
      <c r="E99" s="305"/>
      <c r="F99" s="304">
        <f>D99*E99</f>
        <v>0</v>
      </c>
    </row>
    <row r="100" spans="1:7" s="296" customFormat="1">
      <c r="A100" s="522"/>
      <c r="B100" s="295"/>
      <c r="C100" s="302"/>
      <c r="D100" s="306"/>
      <c r="E100" s="305"/>
      <c r="F100" s="304"/>
    </row>
    <row r="101" spans="1:7" s="296" customFormat="1">
      <c r="A101" s="522"/>
      <c r="B101" s="295" t="s">
        <v>690</v>
      </c>
      <c r="C101" s="302" t="s">
        <v>5</v>
      </c>
      <c r="D101" s="306">
        <f>D88</f>
        <v>24</v>
      </c>
      <c r="E101" s="305"/>
      <c r="F101" s="304">
        <f>D101*E101</f>
        <v>0</v>
      </c>
      <c r="G101" s="533"/>
    </row>
    <row r="102" spans="1:7" s="296" customFormat="1">
      <c r="A102" s="522"/>
      <c r="B102" s="295"/>
      <c r="C102" s="302"/>
      <c r="D102" s="306"/>
      <c r="E102" s="305"/>
      <c r="F102" s="304"/>
    </row>
    <row r="103" spans="1:7" s="296" customFormat="1" ht="28.5">
      <c r="A103" s="522"/>
      <c r="B103" s="295" t="s">
        <v>691</v>
      </c>
      <c r="C103" s="302" t="s">
        <v>5</v>
      </c>
      <c r="D103" s="306">
        <f>D99+D101</f>
        <v>567</v>
      </c>
      <c r="E103" s="305"/>
      <c r="F103" s="304">
        <f>D103*E103</f>
        <v>0</v>
      </c>
    </row>
    <row r="104" spans="1:7" s="296" customFormat="1">
      <c r="A104" s="522"/>
      <c r="B104" s="295"/>
      <c r="C104" s="302"/>
      <c r="D104" s="306"/>
      <c r="E104" s="305"/>
      <c r="F104" s="304"/>
    </row>
    <row r="105" spans="1:7" s="296" customFormat="1">
      <c r="A105" s="522"/>
      <c r="B105" s="295" t="s">
        <v>213</v>
      </c>
      <c r="C105" s="302" t="s">
        <v>5</v>
      </c>
      <c r="D105" s="306">
        <f>D99+D101</f>
        <v>567</v>
      </c>
      <c r="E105" s="305"/>
      <c r="F105" s="304">
        <f>D105*E105</f>
        <v>0</v>
      </c>
    </row>
    <row r="106" spans="1:7" s="296" customFormat="1">
      <c r="A106" s="522"/>
      <c r="B106" s="295"/>
      <c r="C106" s="302"/>
      <c r="D106" s="306"/>
      <c r="E106" s="305"/>
      <c r="F106" s="304"/>
    </row>
    <row r="107" spans="1:7" ht="15.75" thickBot="1">
      <c r="A107" s="534"/>
      <c r="B107" s="307" t="s">
        <v>692</v>
      </c>
      <c r="C107" s="308"/>
      <c r="D107" s="309"/>
      <c r="E107" s="310"/>
      <c r="F107" s="311">
        <f>SUM(F96:F106)</f>
        <v>0</v>
      </c>
    </row>
    <row r="108" spans="1:7" ht="15.75" thickTop="1">
      <c r="B108" s="295"/>
      <c r="C108" s="302"/>
      <c r="D108" s="303"/>
      <c r="E108" s="305"/>
      <c r="F108" s="535"/>
    </row>
    <row r="109" spans="1:7" s="296" customFormat="1" ht="16.5">
      <c r="A109" s="291" t="s">
        <v>693</v>
      </c>
      <c r="B109" s="292" t="s">
        <v>694</v>
      </c>
      <c r="C109" s="293"/>
      <c r="D109" s="293"/>
      <c r="E109" s="294"/>
      <c r="F109" s="294"/>
    </row>
    <row r="110" spans="1:7" s="296" customFormat="1" ht="16.5">
      <c r="A110" s="299"/>
      <c r="B110" s="314"/>
      <c r="C110" s="88"/>
      <c r="D110" s="88"/>
      <c r="E110" s="301"/>
      <c r="F110" s="301"/>
    </row>
    <row r="111" spans="1:7" s="296" customFormat="1" ht="16.5">
      <c r="A111" s="316" t="s">
        <v>695</v>
      </c>
      <c r="B111" s="317" t="s">
        <v>696</v>
      </c>
      <c r="C111" s="318"/>
      <c r="D111" s="319"/>
      <c r="E111" s="320"/>
      <c r="F111" s="320"/>
    </row>
    <row r="112" spans="1:7" s="296" customFormat="1">
      <c r="A112" s="20"/>
      <c r="B112" s="20"/>
      <c r="C112" s="20"/>
      <c r="D112" s="354"/>
      <c r="E112" s="354"/>
      <c r="F112" s="354"/>
    </row>
    <row r="113" spans="1:6" s="296" customFormat="1" ht="15">
      <c r="A113" s="522"/>
      <c r="B113" s="313" t="s">
        <v>697</v>
      </c>
      <c r="C113" s="302"/>
      <c r="D113" s="306"/>
      <c r="E113" s="305"/>
      <c r="F113" s="304"/>
    </row>
    <row r="114" spans="1:6" s="296" customFormat="1" ht="28.5">
      <c r="A114" s="522"/>
      <c r="B114" s="295" t="s">
        <v>698</v>
      </c>
      <c r="C114" s="302" t="s">
        <v>8</v>
      </c>
      <c r="D114" s="306">
        <f>1170-55-145</f>
        <v>970</v>
      </c>
      <c r="E114" s="305"/>
      <c r="F114" s="304">
        <f>D114*E114</f>
        <v>0</v>
      </c>
    </row>
    <row r="115" spans="1:6" s="296" customFormat="1" ht="42.75">
      <c r="A115" s="522"/>
      <c r="B115" s="295" t="s">
        <v>699</v>
      </c>
      <c r="C115" s="302" t="s">
        <v>8</v>
      </c>
      <c r="D115" s="306">
        <f>D114</f>
        <v>970</v>
      </c>
      <c r="E115" s="305"/>
      <c r="F115" s="304">
        <f>D115*E115</f>
        <v>0</v>
      </c>
    </row>
    <row r="116" spans="1:6" s="296" customFormat="1" ht="72" customHeight="1">
      <c r="A116" s="522"/>
      <c r="B116" s="295" t="s">
        <v>700</v>
      </c>
      <c r="C116" s="302" t="s">
        <v>8</v>
      </c>
      <c r="D116" s="306">
        <f>D114</f>
        <v>970</v>
      </c>
      <c r="E116" s="305"/>
      <c r="F116" s="304">
        <f>D116*E116</f>
        <v>0</v>
      </c>
    </row>
    <row r="117" spans="1:6" s="296" customFormat="1">
      <c r="A117" s="522"/>
      <c r="B117" s="527"/>
      <c r="C117" s="302"/>
      <c r="D117" s="306"/>
      <c r="E117" s="536"/>
      <c r="F117" s="326"/>
    </row>
    <row r="118" spans="1:6" s="296" customFormat="1" ht="42.75">
      <c r="A118" s="522"/>
      <c r="B118" s="295" t="s">
        <v>701</v>
      </c>
      <c r="C118" s="302" t="s">
        <v>7</v>
      </c>
      <c r="D118" s="306">
        <f>505-206</f>
        <v>299</v>
      </c>
      <c r="E118" s="305"/>
      <c r="F118" s="304">
        <f>D118*E118</f>
        <v>0</v>
      </c>
    </row>
    <row r="119" spans="1:6" s="296" customFormat="1">
      <c r="A119" s="20"/>
      <c r="B119" s="20"/>
      <c r="C119" s="20"/>
      <c r="D119" s="354"/>
      <c r="E119" s="354"/>
      <c r="F119" s="354"/>
    </row>
    <row r="120" spans="1:6" s="296" customFormat="1" ht="85.5">
      <c r="A120" s="20"/>
      <c r="B120" s="295" t="s">
        <v>702</v>
      </c>
      <c r="C120" s="20"/>
      <c r="D120" s="354"/>
      <c r="E120" s="354"/>
      <c r="F120" s="354"/>
    </row>
    <row r="121" spans="1:6" s="296" customFormat="1" ht="30">
      <c r="A121" s="522"/>
      <c r="B121" s="313" t="s">
        <v>703</v>
      </c>
      <c r="C121" s="302" t="s">
        <v>5</v>
      </c>
      <c r="D121" s="303">
        <v>246</v>
      </c>
      <c r="E121" s="304"/>
      <c r="F121" s="304">
        <f>D121*E121</f>
        <v>0</v>
      </c>
    </row>
    <row r="122" spans="1:6" s="296" customFormat="1" ht="30">
      <c r="A122" s="522"/>
      <c r="B122" s="313" t="s">
        <v>704</v>
      </c>
      <c r="C122" s="302" t="s">
        <v>5</v>
      </c>
      <c r="D122" s="303">
        <f>243+1072-69-88</f>
        <v>1158</v>
      </c>
      <c r="E122" s="304"/>
      <c r="F122" s="304">
        <f t="shared" ref="F122:F135" si="8">D122*E122</f>
        <v>0</v>
      </c>
    </row>
    <row r="123" spans="1:6" s="296" customFormat="1" ht="30">
      <c r="A123" s="522"/>
      <c r="B123" s="313" t="s">
        <v>705</v>
      </c>
      <c r="C123" s="302" t="s">
        <v>5</v>
      </c>
      <c r="D123" s="303">
        <f>267</f>
        <v>267</v>
      </c>
      <c r="E123" s="304"/>
      <c r="F123" s="304">
        <f t="shared" si="8"/>
        <v>0</v>
      </c>
    </row>
    <row r="124" spans="1:6" s="296" customFormat="1" ht="30">
      <c r="A124" s="522"/>
      <c r="B124" s="313" t="s">
        <v>706</v>
      </c>
      <c r="C124" s="302" t="s">
        <v>5</v>
      </c>
      <c r="D124" s="303">
        <v>40</v>
      </c>
      <c r="E124" s="304"/>
      <c r="F124" s="304">
        <f t="shared" si="8"/>
        <v>0</v>
      </c>
    </row>
    <row r="125" spans="1:6" s="296" customFormat="1" ht="30">
      <c r="A125" s="522"/>
      <c r="B125" s="313" t="s">
        <v>707</v>
      </c>
      <c r="C125" s="302" t="s">
        <v>5</v>
      </c>
      <c r="D125" s="303">
        <v>566</v>
      </c>
      <c r="E125" s="304"/>
      <c r="F125" s="304">
        <f t="shared" si="8"/>
        <v>0</v>
      </c>
    </row>
    <row r="126" spans="1:6" s="296" customFormat="1" ht="30">
      <c r="A126" s="522"/>
      <c r="B126" s="313" t="s">
        <v>708</v>
      </c>
      <c r="C126" s="302" t="s">
        <v>5</v>
      </c>
      <c r="D126" s="303">
        <v>384</v>
      </c>
      <c r="E126" s="304"/>
      <c r="F126" s="304">
        <f t="shared" si="8"/>
        <v>0</v>
      </c>
    </row>
    <row r="127" spans="1:6" s="296" customFormat="1" ht="30">
      <c r="A127" s="522"/>
      <c r="B127" s="313" t="s">
        <v>709</v>
      </c>
      <c r="C127" s="302" t="s">
        <v>5</v>
      </c>
      <c r="D127" s="303">
        <v>818</v>
      </c>
      <c r="E127" s="304"/>
      <c r="F127" s="304">
        <f t="shared" si="8"/>
        <v>0</v>
      </c>
    </row>
    <row r="128" spans="1:6" s="296" customFormat="1" ht="30">
      <c r="A128" s="522"/>
      <c r="B128" s="313" t="s">
        <v>710</v>
      </c>
      <c r="C128" s="302" t="s">
        <v>5</v>
      </c>
      <c r="D128" s="303">
        <f>735-249-285</f>
        <v>201</v>
      </c>
      <c r="E128" s="304"/>
      <c r="F128" s="304">
        <f t="shared" si="8"/>
        <v>0</v>
      </c>
    </row>
    <row r="129" spans="1:7" s="296" customFormat="1" ht="30">
      <c r="A129" s="522"/>
      <c r="B129" s="313" t="s">
        <v>711</v>
      </c>
      <c r="C129" s="302" t="s">
        <v>5</v>
      </c>
      <c r="D129" s="303">
        <v>563</v>
      </c>
      <c r="E129" s="304"/>
      <c r="F129" s="304">
        <f t="shared" si="8"/>
        <v>0</v>
      </c>
    </row>
    <row r="130" spans="1:7" s="296" customFormat="1" ht="16.5">
      <c r="A130" s="299"/>
      <c r="B130" s="314"/>
      <c r="C130" s="88"/>
      <c r="D130" s="315"/>
      <c r="E130" s="325"/>
      <c r="F130" s="326"/>
    </row>
    <row r="131" spans="1:7" s="296" customFormat="1" ht="30">
      <c r="A131" s="299"/>
      <c r="B131" s="313" t="s">
        <v>712</v>
      </c>
      <c r="C131" s="302" t="s">
        <v>5</v>
      </c>
      <c r="D131" s="303">
        <f>541+63</f>
        <v>604</v>
      </c>
      <c r="E131" s="304"/>
      <c r="F131" s="304">
        <f t="shared" si="8"/>
        <v>0</v>
      </c>
    </row>
    <row r="132" spans="1:7" s="296" customFormat="1" ht="30">
      <c r="A132" s="299"/>
      <c r="B132" s="313" t="s">
        <v>713</v>
      </c>
      <c r="C132" s="302" t="s">
        <v>5</v>
      </c>
      <c r="D132" s="303">
        <v>137</v>
      </c>
      <c r="E132" s="304"/>
      <c r="F132" s="304">
        <f t="shared" si="8"/>
        <v>0</v>
      </c>
    </row>
    <row r="133" spans="1:7" s="296" customFormat="1" ht="30">
      <c r="A133" s="299"/>
      <c r="B133" s="313" t="s">
        <v>714</v>
      </c>
      <c r="C133" s="302" t="s">
        <v>5</v>
      </c>
      <c r="D133" s="303">
        <f>10+108+231-108</f>
        <v>241</v>
      </c>
      <c r="E133" s="304"/>
      <c r="F133" s="304">
        <f t="shared" si="8"/>
        <v>0</v>
      </c>
    </row>
    <row r="134" spans="1:7" s="296" customFormat="1" ht="30">
      <c r="A134" s="299"/>
      <c r="B134" s="313" t="s">
        <v>715</v>
      </c>
      <c r="C134" s="302" t="s">
        <v>5</v>
      </c>
      <c r="D134" s="303">
        <v>14</v>
      </c>
      <c r="E134" s="304"/>
      <c r="F134" s="304">
        <f t="shared" si="8"/>
        <v>0</v>
      </c>
    </row>
    <row r="135" spans="1:7" s="296" customFormat="1" ht="30">
      <c r="A135" s="299"/>
      <c r="B135" s="313" t="s">
        <v>716</v>
      </c>
      <c r="C135" s="302" t="s">
        <v>5</v>
      </c>
      <c r="D135" s="303">
        <v>181</v>
      </c>
      <c r="E135" s="304"/>
      <c r="F135" s="304">
        <f t="shared" si="8"/>
        <v>0</v>
      </c>
    </row>
    <row r="136" spans="1:7" s="296" customFormat="1" ht="16.5">
      <c r="A136" s="299"/>
      <c r="B136" s="314"/>
      <c r="C136" s="88"/>
      <c r="D136" s="315"/>
      <c r="E136" s="301"/>
      <c r="F136" s="301"/>
    </row>
    <row r="137" spans="1:7" s="296" customFormat="1" ht="46.5" customHeight="1">
      <c r="A137" s="299"/>
      <c r="B137" s="300" t="s">
        <v>669</v>
      </c>
      <c r="C137" s="88"/>
      <c r="D137" s="88"/>
      <c r="E137" s="301"/>
      <c r="F137" s="301"/>
    </row>
    <row r="138" spans="1:7" s="296" customFormat="1" ht="28.5">
      <c r="A138" s="299"/>
      <c r="B138" s="295" t="s">
        <v>717</v>
      </c>
      <c r="C138" s="88"/>
      <c r="D138" s="88"/>
      <c r="E138" s="301"/>
      <c r="F138" s="301"/>
    </row>
    <row r="139" spans="1:7" s="296" customFormat="1" ht="149.25" customHeight="1">
      <c r="A139" s="522"/>
      <c r="B139" s="295" t="s">
        <v>718</v>
      </c>
      <c r="C139" s="302" t="s">
        <v>5</v>
      </c>
      <c r="D139" s="306">
        <f>D142</f>
        <v>5420</v>
      </c>
      <c r="E139" s="304"/>
      <c r="F139" s="539">
        <f>D139*E139</f>
        <v>0</v>
      </c>
    </row>
    <row r="140" spans="1:7" s="296" customFormat="1" ht="42.75">
      <c r="A140" s="522"/>
      <c r="B140" s="537" t="s">
        <v>719</v>
      </c>
      <c r="C140" s="538" t="s">
        <v>9</v>
      </c>
      <c r="D140" s="357">
        <v>47</v>
      </c>
      <c r="E140" s="539"/>
      <c r="F140" s="539">
        <f>D140*E140</f>
        <v>0</v>
      </c>
      <c r="G140" s="533"/>
    </row>
    <row r="141" spans="1:7" s="296" customFormat="1">
      <c r="A141" s="522"/>
      <c r="B141" s="527"/>
      <c r="C141" s="327"/>
      <c r="D141" s="358"/>
      <c r="E141" s="326"/>
      <c r="F141" s="326"/>
    </row>
    <row r="142" spans="1:7" s="296" customFormat="1" ht="15">
      <c r="A142" s="530"/>
      <c r="B142" s="531" t="s">
        <v>720</v>
      </c>
      <c r="C142" s="515" t="s">
        <v>5</v>
      </c>
      <c r="D142" s="356">
        <f>SUM(D121:D135)</f>
        <v>5420</v>
      </c>
      <c r="E142" s="516"/>
      <c r="F142" s="532">
        <f>SUM(F114:F140)</f>
        <v>0</v>
      </c>
    </row>
    <row r="143" spans="1:7" s="296" customFormat="1">
      <c r="A143" s="522"/>
      <c r="B143" s="295"/>
      <c r="C143" s="302"/>
      <c r="D143" s="306"/>
      <c r="E143" s="305"/>
      <c r="F143" s="304"/>
    </row>
    <row r="144" spans="1:7" s="296" customFormat="1" ht="15">
      <c r="A144" s="297" t="s">
        <v>721</v>
      </c>
      <c r="B144" s="298" t="s">
        <v>722</v>
      </c>
      <c r="C144" s="322"/>
      <c r="D144" s="323"/>
      <c r="E144" s="324"/>
      <c r="F144" s="324"/>
      <c r="G144" s="533"/>
    </row>
    <row r="145" spans="1:7" s="296" customFormat="1" ht="128.25">
      <c r="A145" s="522"/>
      <c r="B145" s="295" t="s">
        <v>723</v>
      </c>
      <c r="C145" s="302" t="s">
        <v>8</v>
      </c>
      <c r="D145" s="306">
        <f>D114</f>
        <v>970</v>
      </c>
      <c r="E145" s="305"/>
      <c r="F145" s="304">
        <f t="shared" ref="F145:F149" si="9">D145*E145</f>
        <v>0</v>
      </c>
    </row>
    <row r="146" spans="1:7" s="296" customFormat="1">
      <c r="A146" s="522"/>
      <c r="B146" s="295"/>
      <c r="C146" s="302"/>
      <c r="D146" s="306"/>
      <c r="E146" s="305"/>
      <c r="F146" s="304"/>
    </row>
    <row r="147" spans="1:7" s="296" customFormat="1">
      <c r="A147" s="522"/>
      <c r="B147" s="295" t="s">
        <v>724</v>
      </c>
      <c r="C147" s="302" t="s">
        <v>8</v>
      </c>
      <c r="D147" s="306">
        <f>D145</f>
        <v>970</v>
      </c>
      <c r="E147" s="305"/>
      <c r="F147" s="304">
        <f t="shared" si="9"/>
        <v>0</v>
      </c>
    </row>
    <row r="148" spans="1:7" s="296" customFormat="1">
      <c r="A148" s="522"/>
      <c r="B148" s="295"/>
      <c r="C148" s="302"/>
      <c r="D148" s="306"/>
      <c r="E148" s="305"/>
      <c r="F148" s="304"/>
    </row>
    <row r="149" spans="1:7" s="296" customFormat="1" ht="42.75">
      <c r="A149" s="522"/>
      <c r="B149" s="295" t="s">
        <v>725</v>
      </c>
      <c r="C149" s="302" t="s">
        <v>8</v>
      </c>
      <c r="D149" s="306">
        <f>D145</f>
        <v>970</v>
      </c>
      <c r="E149" s="305"/>
      <c r="F149" s="304">
        <f t="shared" si="9"/>
        <v>0</v>
      </c>
      <c r="G149" s="533"/>
    </row>
    <row r="150" spans="1:7">
      <c r="A150" s="522"/>
      <c r="B150" s="295"/>
      <c r="C150" s="302"/>
      <c r="D150" s="306"/>
      <c r="E150" s="305"/>
      <c r="F150" s="304"/>
    </row>
    <row r="151" spans="1:7" ht="15.75" thickBot="1">
      <c r="A151" s="534"/>
      <c r="B151" s="307" t="s">
        <v>726</v>
      </c>
      <c r="C151" s="308"/>
      <c r="D151" s="309"/>
      <c r="E151" s="310"/>
      <c r="F151" s="311">
        <f>SUM(F145:F150)</f>
        <v>0</v>
      </c>
    </row>
    <row r="152" spans="1:7" ht="15.75" thickTop="1">
      <c r="B152" s="295"/>
      <c r="C152" s="302"/>
      <c r="D152" s="303"/>
      <c r="E152" s="305"/>
      <c r="F152" s="535"/>
    </row>
    <row r="153" spans="1:7" ht="16.5">
      <c r="A153" s="291" t="s">
        <v>727</v>
      </c>
      <c r="B153" s="292" t="s">
        <v>728</v>
      </c>
      <c r="C153" s="293"/>
      <c r="D153" s="293"/>
      <c r="E153" s="294"/>
      <c r="F153" s="294"/>
    </row>
    <row r="154" spans="1:7" ht="16.5">
      <c r="A154" s="299"/>
      <c r="B154" s="314"/>
      <c r="C154" s="88"/>
      <c r="D154" s="88"/>
      <c r="E154" s="301"/>
      <c r="F154" s="301"/>
    </row>
    <row r="155" spans="1:7" ht="16.5">
      <c r="A155" s="316" t="s">
        <v>218</v>
      </c>
      <c r="B155" s="317" t="s">
        <v>729</v>
      </c>
      <c r="C155" s="318"/>
      <c r="D155" s="319"/>
      <c r="E155" s="320"/>
      <c r="F155" s="320"/>
    </row>
    <row r="156" spans="1:7">
      <c r="A156" s="20"/>
      <c r="B156" s="20"/>
      <c r="C156" s="20"/>
      <c r="D156" s="354"/>
      <c r="E156" s="354"/>
      <c r="F156" s="354"/>
    </row>
    <row r="157" spans="1:7" ht="30">
      <c r="A157" s="522"/>
      <c r="B157" s="540" t="s">
        <v>730</v>
      </c>
      <c r="C157" s="538" t="s">
        <v>5</v>
      </c>
      <c r="D157" s="359">
        <f>1250+1380+4250-784</f>
        <v>6096</v>
      </c>
      <c r="E157" s="541"/>
      <c r="F157" s="539">
        <f>E157*D157</f>
        <v>0</v>
      </c>
    </row>
    <row r="158" spans="1:7" ht="30">
      <c r="B158" s="540" t="s">
        <v>731</v>
      </c>
      <c r="C158" s="538" t="s">
        <v>5</v>
      </c>
      <c r="D158" s="359">
        <f>895+985+3035-560</f>
        <v>4355</v>
      </c>
      <c r="E158" s="541"/>
      <c r="F158" s="539">
        <f t="shared" ref="F158:F159" si="10">E158*D158</f>
        <v>0</v>
      </c>
    </row>
    <row r="159" spans="1:7" ht="30">
      <c r="B159" s="313" t="s">
        <v>732</v>
      </c>
      <c r="C159" s="302" t="s">
        <v>5</v>
      </c>
      <c r="D159" s="303">
        <f>895+985+3035-560</f>
        <v>4355</v>
      </c>
      <c r="E159" s="305"/>
      <c r="F159" s="304">
        <f t="shared" si="10"/>
        <v>0</v>
      </c>
    </row>
    <row r="160" spans="1:7" s="296" customFormat="1" ht="15">
      <c r="A160" s="54"/>
      <c r="B160" s="295"/>
      <c r="C160" s="302"/>
      <c r="D160" s="303"/>
      <c r="E160" s="535"/>
      <c r="F160" s="54"/>
    </row>
    <row r="161" spans="1:6" ht="15">
      <c r="B161" s="295" t="s">
        <v>733</v>
      </c>
      <c r="C161" s="302"/>
      <c r="D161" s="303"/>
      <c r="E161" s="305"/>
      <c r="F161" s="535"/>
    </row>
    <row r="162" spans="1:6" ht="114">
      <c r="B162" s="537" t="s">
        <v>734</v>
      </c>
      <c r="C162" s="302" t="s">
        <v>5</v>
      </c>
      <c r="D162" s="306">
        <f>D157+D158+D159</f>
        <v>14806</v>
      </c>
      <c r="E162" s="305"/>
      <c r="F162" s="304">
        <f>D162*E162</f>
        <v>0</v>
      </c>
    </row>
    <row r="163" spans="1:6" s="542" customFormat="1" ht="15">
      <c r="A163" s="54"/>
      <c r="B163" s="295"/>
      <c r="C163" s="302"/>
      <c r="D163" s="306"/>
      <c r="E163" s="305"/>
      <c r="F163" s="304"/>
    </row>
    <row r="164" spans="1:6" ht="15.75" thickBot="1">
      <c r="A164" s="523"/>
      <c r="B164" s="307" t="s">
        <v>735</v>
      </c>
      <c r="C164" s="308"/>
      <c r="D164" s="309"/>
      <c r="E164" s="310"/>
      <c r="F164" s="311">
        <f>SUM(F157:F162)</f>
        <v>0</v>
      </c>
    </row>
    <row r="165" spans="1:6" s="296" customFormat="1" ht="15" thickTop="1">
      <c r="A165" s="295"/>
      <c r="B165" s="543"/>
      <c r="C165" s="295"/>
      <c r="D165" s="295"/>
      <c r="E165" s="295"/>
      <c r="F165" s="295"/>
    </row>
    <row r="166" spans="1:6" ht="16.5">
      <c r="A166" s="291" t="s">
        <v>736</v>
      </c>
      <c r="B166" s="292" t="s">
        <v>271</v>
      </c>
      <c r="C166" s="293" t="s">
        <v>20</v>
      </c>
      <c r="D166" s="293"/>
      <c r="E166" s="294" t="s">
        <v>19</v>
      </c>
      <c r="F166" s="294" t="s">
        <v>157</v>
      </c>
    </row>
    <row r="168" spans="1:6" ht="101.25">
      <c r="B168" s="295" t="s">
        <v>737</v>
      </c>
      <c r="C168" s="295" t="s">
        <v>8</v>
      </c>
      <c r="D168" s="306">
        <v>950</v>
      </c>
      <c r="E168" s="305"/>
      <c r="F168" s="304">
        <f>D168*E168</f>
        <v>0</v>
      </c>
    </row>
    <row r="169" spans="1:6" ht="28.5">
      <c r="B169" s="295" t="s">
        <v>738</v>
      </c>
      <c r="C169" s="295" t="s">
        <v>8</v>
      </c>
      <c r="D169" s="306">
        <v>950</v>
      </c>
      <c r="E169" s="305"/>
      <c r="F169" s="304">
        <f>D169*E169</f>
        <v>0</v>
      </c>
    </row>
    <row r="171" spans="1:6" ht="15.75" thickBot="1">
      <c r="A171" s="534"/>
      <c r="B171" s="307" t="s">
        <v>739</v>
      </c>
      <c r="C171" s="308"/>
      <c r="D171" s="309"/>
      <c r="E171" s="310"/>
      <c r="F171" s="311">
        <f>SUM(F168:F170)</f>
        <v>0</v>
      </c>
    </row>
    <row r="172" spans="1:6" ht="15.75" thickTop="1">
      <c r="B172" s="295"/>
      <c r="C172" s="302"/>
      <c r="D172" s="303"/>
      <c r="E172" s="305"/>
      <c r="F172" s="535"/>
    </row>
    <row r="173" spans="1:6" ht="16.5">
      <c r="A173" s="291" t="s">
        <v>740</v>
      </c>
      <c r="B173" s="292" t="s">
        <v>269</v>
      </c>
      <c r="C173" s="293" t="s">
        <v>20</v>
      </c>
      <c r="D173" s="293"/>
      <c r="E173" s="294" t="s">
        <v>19</v>
      </c>
      <c r="F173" s="294" t="s">
        <v>157</v>
      </c>
    </row>
    <row r="174" spans="1:6" ht="15">
      <c r="B174" s="295"/>
      <c r="C174" s="302"/>
      <c r="D174" s="303"/>
      <c r="E174" s="305"/>
      <c r="F174" s="535"/>
    </row>
    <row r="175" spans="1:6" ht="85.5">
      <c r="B175" s="295" t="s">
        <v>270</v>
      </c>
      <c r="C175" s="295" t="s">
        <v>7</v>
      </c>
      <c r="D175" s="306">
        <f>180/2</f>
        <v>90</v>
      </c>
      <c r="E175" s="305"/>
      <c r="F175" s="304">
        <f>D175*E175</f>
        <v>0</v>
      </c>
    </row>
    <row r="176" spans="1:6" s="296" customFormat="1" ht="15" thickBot="1">
      <c r="A176" s="360"/>
      <c r="B176" s="544"/>
      <c r="C176" s="360"/>
      <c r="D176" s="360"/>
      <c r="E176" s="360"/>
      <c r="F176" s="360"/>
    </row>
    <row r="177" spans="1:7" ht="27.75" customHeight="1" thickTop="1" thickBot="1">
      <c r="A177" s="328"/>
      <c r="B177" s="329" t="s">
        <v>741</v>
      </c>
      <c r="C177" s="330"/>
      <c r="D177" s="330"/>
      <c r="E177" s="331"/>
      <c r="F177" s="332">
        <f>SUM(F171+F164+F151+F142+F107+F94+F78+F60+F175+F22)</f>
        <v>0</v>
      </c>
      <c r="G177" s="545" t="s">
        <v>745</v>
      </c>
    </row>
    <row r="178" spans="1:7" ht="15.75" thickTop="1">
      <c r="G178" s="546" t="s">
        <v>781</v>
      </c>
    </row>
  </sheetData>
  <mergeCells count="2">
    <mergeCell ref="B1:F1"/>
    <mergeCell ref="B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34E5E-BE6C-4483-9A45-8999F873634C}">
  <sheetPr>
    <tabColor rgb="FFFFFFCC"/>
  </sheetPr>
  <dimension ref="A1:H150"/>
  <sheetViews>
    <sheetView zoomScale="90" zoomScaleNormal="90" workbookViewId="0">
      <selection activeCell="G10" sqref="G10"/>
    </sheetView>
  </sheetViews>
  <sheetFormatPr defaultRowHeight="12.75"/>
  <cols>
    <col min="1" max="1" width="4.375" style="361" customWidth="1"/>
    <col min="2" max="2" width="48.125" style="365" customWidth="1"/>
    <col min="3" max="3" width="5.125" style="362" customWidth="1"/>
    <col min="4" max="4" width="10.25" style="363" bestFit="1" customWidth="1"/>
    <col min="5" max="5" width="14" style="364" bestFit="1" customWidth="1"/>
    <col min="6" max="6" width="12.625" style="364" customWidth="1"/>
    <col min="7" max="7" width="16.75" style="232" bestFit="1" customWidth="1"/>
    <col min="8" max="8" width="23" style="232" bestFit="1" customWidth="1"/>
    <col min="9" max="251" width="9" style="232"/>
    <col min="252" max="252" width="4.375" style="232" customWidth="1"/>
    <col min="253" max="253" width="0" style="232" hidden="1" customWidth="1"/>
    <col min="254" max="254" width="28.625" style="232" customWidth="1"/>
    <col min="255" max="255" width="5.125" style="232" customWidth="1"/>
    <col min="256" max="256" width="10.25" style="232" bestFit="1" customWidth="1"/>
    <col min="257" max="257" width="12.25" style="232" customWidth="1"/>
    <col min="258" max="258" width="12.625" style="232" customWidth="1"/>
    <col min="259" max="259" width="8.875" style="232" bestFit="1" customWidth="1"/>
    <col min="260" max="260" width="12.375" style="232" bestFit="1" customWidth="1"/>
    <col min="261" max="261" width="9" style="232" bestFit="1"/>
    <col min="262" max="262" width="16.75" style="232" bestFit="1" customWidth="1"/>
    <col min="263" max="263" width="9.875" style="232" bestFit="1" customWidth="1"/>
    <col min="264" max="264" width="17.625" style="232" bestFit="1" customWidth="1"/>
    <col min="265" max="507" width="9" style="232"/>
    <col min="508" max="508" width="4.375" style="232" customWidth="1"/>
    <col min="509" max="509" width="0" style="232" hidden="1" customWidth="1"/>
    <col min="510" max="510" width="28.625" style="232" customWidth="1"/>
    <col min="511" max="511" width="5.125" style="232" customWidth="1"/>
    <col min="512" max="512" width="10.25" style="232" bestFit="1" customWidth="1"/>
    <col min="513" max="513" width="12.25" style="232" customWidth="1"/>
    <col min="514" max="514" width="12.625" style="232" customWidth="1"/>
    <col min="515" max="515" width="8.875" style="232" bestFit="1" customWidth="1"/>
    <col min="516" max="516" width="12.375" style="232" bestFit="1" customWidth="1"/>
    <col min="517" max="517" width="9" style="232" bestFit="1"/>
    <col min="518" max="518" width="16.75" style="232" bestFit="1" customWidth="1"/>
    <col min="519" max="519" width="9.875" style="232" bestFit="1" customWidth="1"/>
    <col min="520" max="520" width="17.625" style="232" bestFit="1" customWidth="1"/>
    <col min="521" max="763" width="9" style="232"/>
    <col min="764" max="764" width="4.375" style="232" customWidth="1"/>
    <col min="765" max="765" width="0" style="232" hidden="1" customWidth="1"/>
    <col min="766" max="766" width="28.625" style="232" customWidth="1"/>
    <col min="767" max="767" width="5.125" style="232" customWidth="1"/>
    <col min="768" max="768" width="10.25" style="232" bestFit="1" customWidth="1"/>
    <col min="769" max="769" width="12.25" style="232" customWidth="1"/>
    <col min="770" max="770" width="12.625" style="232" customWidth="1"/>
    <col min="771" max="771" width="8.875" style="232" bestFit="1" customWidth="1"/>
    <col min="772" max="772" width="12.375" style="232" bestFit="1" customWidth="1"/>
    <col min="773" max="773" width="9" style="232" bestFit="1"/>
    <col min="774" max="774" width="16.75" style="232" bestFit="1" customWidth="1"/>
    <col min="775" max="775" width="9.875" style="232" bestFit="1" customWidth="1"/>
    <col min="776" max="776" width="17.625" style="232" bestFit="1" customWidth="1"/>
    <col min="777" max="1019" width="9" style="232"/>
    <col min="1020" max="1020" width="4.375" style="232" customWidth="1"/>
    <col min="1021" max="1021" width="0" style="232" hidden="1" customWidth="1"/>
    <col min="1022" max="1022" width="28.625" style="232" customWidth="1"/>
    <col min="1023" max="1023" width="5.125" style="232" customWidth="1"/>
    <col min="1024" max="1024" width="10.25" style="232" bestFit="1" customWidth="1"/>
    <col min="1025" max="1025" width="12.25" style="232" customWidth="1"/>
    <col min="1026" max="1026" width="12.625" style="232" customWidth="1"/>
    <col min="1027" max="1027" width="8.875" style="232" bestFit="1" customWidth="1"/>
    <col min="1028" max="1028" width="12.375" style="232" bestFit="1" customWidth="1"/>
    <col min="1029" max="1029" width="9" style="232" bestFit="1"/>
    <col min="1030" max="1030" width="16.75" style="232" bestFit="1" customWidth="1"/>
    <col min="1031" max="1031" width="9.875" style="232" bestFit="1" customWidth="1"/>
    <col min="1032" max="1032" width="17.625" style="232" bestFit="1" customWidth="1"/>
    <col min="1033" max="1275" width="9" style="232"/>
    <col min="1276" max="1276" width="4.375" style="232" customWidth="1"/>
    <col min="1277" max="1277" width="0" style="232" hidden="1" customWidth="1"/>
    <col min="1278" max="1278" width="28.625" style="232" customWidth="1"/>
    <col min="1279" max="1279" width="5.125" style="232" customWidth="1"/>
    <col min="1280" max="1280" width="10.25" style="232" bestFit="1" customWidth="1"/>
    <col min="1281" max="1281" width="12.25" style="232" customWidth="1"/>
    <col min="1282" max="1282" width="12.625" style="232" customWidth="1"/>
    <col min="1283" max="1283" width="8.875" style="232" bestFit="1" customWidth="1"/>
    <col min="1284" max="1284" width="12.375" style="232" bestFit="1" customWidth="1"/>
    <col min="1285" max="1285" width="9" style="232" bestFit="1"/>
    <col min="1286" max="1286" width="16.75" style="232" bestFit="1" customWidth="1"/>
    <col min="1287" max="1287" width="9.875" style="232" bestFit="1" customWidth="1"/>
    <col min="1288" max="1288" width="17.625" style="232" bestFit="1" customWidth="1"/>
    <col min="1289" max="1531" width="9" style="232"/>
    <col min="1532" max="1532" width="4.375" style="232" customWidth="1"/>
    <col min="1533" max="1533" width="0" style="232" hidden="1" customWidth="1"/>
    <col min="1534" max="1534" width="28.625" style="232" customWidth="1"/>
    <col min="1535" max="1535" width="5.125" style="232" customWidth="1"/>
    <col min="1536" max="1536" width="10.25" style="232" bestFit="1" customWidth="1"/>
    <col min="1537" max="1537" width="12.25" style="232" customWidth="1"/>
    <col min="1538" max="1538" width="12.625" style="232" customWidth="1"/>
    <col min="1539" max="1539" width="8.875" style="232" bestFit="1" customWidth="1"/>
    <col min="1540" max="1540" width="12.375" style="232" bestFit="1" customWidth="1"/>
    <col min="1541" max="1541" width="9" style="232" bestFit="1"/>
    <col min="1542" max="1542" width="16.75" style="232" bestFit="1" customWidth="1"/>
    <col min="1543" max="1543" width="9.875" style="232" bestFit="1" customWidth="1"/>
    <col min="1544" max="1544" width="17.625" style="232" bestFit="1" customWidth="1"/>
    <col min="1545" max="1787" width="9" style="232"/>
    <col min="1788" max="1788" width="4.375" style="232" customWidth="1"/>
    <col min="1789" max="1789" width="0" style="232" hidden="1" customWidth="1"/>
    <col min="1790" max="1790" width="28.625" style="232" customWidth="1"/>
    <col min="1791" max="1791" width="5.125" style="232" customWidth="1"/>
    <col min="1792" max="1792" width="10.25" style="232" bestFit="1" customWidth="1"/>
    <col min="1793" max="1793" width="12.25" style="232" customWidth="1"/>
    <col min="1794" max="1794" width="12.625" style="232" customWidth="1"/>
    <col min="1795" max="1795" width="8.875" style="232" bestFit="1" customWidth="1"/>
    <col min="1796" max="1796" width="12.375" style="232" bestFit="1" customWidth="1"/>
    <col min="1797" max="1797" width="9" style="232" bestFit="1"/>
    <col min="1798" max="1798" width="16.75" style="232" bestFit="1" customWidth="1"/>
    <col min="1799" max="1799" width="9.875" style="232" bestFit="1" customWidth="1"/>
    <col min="1800" max="1800" width="17.625" style="232" bestFit="1" customWidth="1"/>
    <col min="1801" max="2043" width="9" style="232"/>
    <col min="2044" max="2044" width="4.375" style="232" customWidth="1"/>
    <col min="2045" max="2045" width="0" style="232" hidden="1" customWidth="1"/>
    <col min="2046" max="2046" width="28.625" style="232" customWidth="1"/>
    <col min="2047" max="2047" width="5.125" style="232" customWidth="1"/>
    <col min="2048" max="2048" width="10.25" style="232" bestFit="1" customWidth="1"/>
    <col min="2049" max="2049" width="12.25" style="232" customWidth="1"/>
    <col min="2050" max="2050" width="12.625" style="232" customWidth="1"/>
    <col min="2051" max="2051" width="8.875" style="232" bestFit="1" customWidth="1"/>
    <col min="2052" max="2052" width="12.375" style="232" bestFit="1" customWidth="1"/>
    <col min="2053" max="2053" width="9" style="232" bestFit="1"/>
    <col min="2054" max="2054" width="16.75" style="232" bestFit="1" customWidth="1"/>
    <col min="2055" max="2055" width="9.875" style="232" bestFit="1" customWidth="1"/>
    <col min="2056" max="2056" width="17.625" style="232" bestFit="1" customWidth="1"/>
    <col min="2057" max="2299" width="9" style="232"/>
    <col min="2300" max="2300" width="4.375" style="232" customWidth="1"/>
    <col min="2301" max="2301" width="0" style="232" hidden="1" customWidth="1"/>
    <col min="2302" max="2302" width="28.625" style="232" customWidth="1"/>
    <col min="2303" max="2303" width="5.125" style="232" customWidth="1"/>
    <col min="2304" max="2304" width="10.25" style="232" bestFit="1" customWidth="1"/>
    <col min="2305" max="2305" width="12.25" style="232" customWidth="1"/>
    <col min="2306" max="2306" width="12.625" style="232" customWidth="1"/>
    <col min="2307" max="2307" width="8.875" style="232" bestFit="1" customWidth="1"/>
    <col min="2308" max="2308" width="12.375" style="232" bestFit="1" customWidth="1"/>
    <col min="2309" max="2309" width="9" style="232" bestFit="1"/>
    <col min="2310" max="2310" width="16.75" style="232" bestFit="1" customWidth="1"/>
    <col min="2311" max="2311" width="9.875" style="232" bestFit="1" customWidth="1"/>
    <col min="2312" max="2312" width="17.625" style="232" bestFit="1" customWidth="1"/>
    <col min="2313" max="2555" width="9" style="232"/>
    <col min="2556" max="2556" width="4.375" style="232" customWidth="1"/>
    <col min="2557" max="2557" width="0" style="232" hidden="1" customWidth="1"/>
    <col min="2558" max="2558" width="28.625" style="232" customWidth="1"/>
    <col min="2559" max="2559" width="5.125" style="232" customWidth="1"/>
    <col min="2560" max="2560" width="10.25" style="232" bestFit="1" customWidth="1"/>
    <col min="2561" max="2561" width="12.25" style="232" customWidth="1"/>
    <col min="2562" max="2562" width="12.625" style="232" customWidth="1"/>
    <col min="2563" max="2563" width="8.875" style="232" bestFit="1" customWidth="1"/>
    <col min="2564" max="2564" width="12.375" style="232" bestFit="1" customWidth="1"/>
    <col min="2565" max="2565" width="9" style="232" bestFit="1"/>
    <col min="2566" max="2566" width="16.75" style="232" bestFit="1" customWidth="1"/>
    <col min="2567" max="2567" width="9.875" style="232" bestFit="1" customWidth="1"/>
    <col min="2568" max="2568" width="17.625" style="232" bestFit="1" customWidth="1"/>
    <col min="2569" max="2811" width="9" style="232"/>
    <col min="2812" max="2812" width="4.375" style="232" customWidth="1"/>
    <col min="2813" max="2813" width="0" style="232" hidden="1" customWidth="1"/>
    <col min="2814" max="2814" width="28.625" style="232" customWidth="1"/>
    <col min="2815" max="2815" width="5.125" style="232" customWidth="1"/>
    <col min="2816" max="2816" width="10.25" style="232" bestFit="1" customWidth="1"/>
    <col min="2817" max="2817" width="12.25" style="232" customWidth="1"/>
    <col min="2818" max="2818" width="12.625" style="232" customWidth="1"/>
    <col min="2819" max="2819" width="8.875" style="232" bestFit="1" customWidth="1"/>
    <col min="2820" max="2820" width="12.375" style="232" bestFit="1" customWidth="1"/>
    <col min="2821" max="2821" width="9" style="232" bestFit="1"/>
    <col min="2822" max="2822" width="16.75" style="232" bestFit="1" customWidth="1"/>
    <col min="2823" max="2823" width="9.875" style="232" bestFit="1" customWidth="1"/>
    <col min="2824" max="2824" width="17.625" style="232" bestFit="1" customWidth="1"/>
    <col min="2825" max="3067" width="9" style="232"/>
    <col min="3068" max="3068" width="4.375" style="232" customWidth="1"/>
    <col min="3069" max="3069" width="0" style="232" hidden="1" customWidth="1"/>
    <col min="3070" max="3070" width="28.625" style="232" customWidth="1"/>
    <col min="3071" max="3071" width="5.125" style="232" customWidth="1"/>
    <col min="3072" max="3072" width="10.25" style="232" bestFit="1" customWidth="1"/>
    <col min="3073" max="3073" width="12.25" style="232" customWidth="1"/>
    <col min="3074" max="3074" width="12.625" style="232" customWidth="1"/>
    <col min="3075" max="3075" width="8.875" style="232" bestFit="1" customWidth="1"/>
    <col min="3076" max="3076" width="12.375" style="232" bestFit="1" customWidth="1"/>
    <col min="3077" max="3077" width="9" style="232" bestFit="1"/>
    <col min="3078" max="3078" width="16.75" style="232" bestFit="1" customWidth="1"/>
    <col min="3079" max="3079" width="9.875" style="232" bestFit="1" customWidth="1"/>
    <col min="3080" max="3080" width="17.625" style="232" bestFit="1" customWidth="1"/>
    <col min="3081" max="3323" width="9" style="232"/>
    <col min="3324" max="3324" width="4.375" style="232" customWidth="1"/>
    <col min="3325" max="3325" width="0" style="232" hidden="1" customWidth="1"/>
    <col min="3326" max="3326" width="28.625" style="232" customWidth="1"/>
    <col min="3327" max="3327" width="5.125" style="232" customWidth="1"/>
    <col min="3328" max="3328" width="10.25" style="232" bestFit="1" customWidth="1"/>
    <col min="3329" max="3329" width="12.25" style="232" customWidth="1"/>
    <col min="3330" max="3330" width="12.625" style="232" customWidth="1"/>
    <col min="3331" max="3331" width="8.875" style="232" bestFit="1" customWidth="1"/>
    <col min="3332" max="3332" width="12.375" style="232" bestFit="1" customWidth="1"/>
    <col min="3333" max="3333" width="9" style="232" bestFit="1"/>
    <col min="3334" max="3334" width="16.75" style="232" bestFit="1" customWidth="1"/>
    <col min="3335" max="3335" width="9.875" style="232" bestFit="1" customWidth="1"/>
    <col min="3336" max="3336" width="17.625" style="232" bestFit="1" customWidth="1"/>
    <col min="3337" max="3579" width="9" style="232"/>
    <col min="3580" max="3580" width="4.375" style="232" customWidth="1"/>
    <col min="3581" max="3581" width="0" style="232" hidden="1" customWidth="1"/>
    <col min="3582" max="3582" width="28.625" style="232" customWidth="1"/>
    <col min="3583" max="3583" width="5.125" style="232" customWidth="1"/>
    <col min="3584" max="3584" width="10.25" style="232" bestFit="1" customWidth="1"/>
    <col min="3585" max="3585" width="12.25" style="232" customWidth="1"/>
    <col min="3586" max="3586" width="12.625" style="232" customWidth="1"/>
    <col min="3587" max="3587" width="8.875" style="232" bestFit="1" customWidth="1"/>
    <col min="3588" max="3588" width="12.375" style="232" bestFit="1" customWidth="1"/>
    <col min="3589" max="3589" width="9" style="232" bestFit="1"/>
    <col min="3590" max="3590" width="16.75" style="232" bestFit="1" customWidth="1"/>
    <col min="3591" max="3591" width="9.875" style="232" bestFit="1" customWidth="1"/>
    <col min="3592" max="3592" width="17.625" style="232" bestFit="1" customWidth="1"/>
    <col min="3593" max="3835" width="9" style="232"/>
    <col min="3836" max="3836" width="4.375" style="232" customWidth="1"/>
    <col min="3837" max="3837" width="0" style="232" hidden="1" customWidth="1"/>
    <col min="3838" max="3838" width="28.625" style="232" customWidth="1"/>
    <col min="3839" max="3839" width="5.125" style="232" customWidth="1"/>
    <col min="3840" max="3840" width="10.25" style="232" bestFit="1" customWidth="1"/>
    <col min="3841" max="3841" width="12.25" style="232" customWidth="1"/>
    <col min="3842" max="3842" width="12.625" style="232" customWidth="1"/>
    <col min="3843" max="3843" width="8.875" style="232" bestFit="1" customWidth="1"/>
    <col min="3844" max="3844" width="12.375" style="232" bestFit="1" customWidth="1"/>
    <col min="3845" max="3845" width="9" style="232" bestFit="1"/>
    <col min="3846" max="3846" width="16.75" style="232" bestFit="1" customWidth="1"/>
    <col min="3847" max="3847" width="9.875" style="232" bestFit="1" customWidth="1"/>
    <col min="3848" max="3848" width="17.625" style="232" bestFit="1" customWidth="1"/>
    <col min="3849" max="4091" width="9" style="232"/>
    <col min="4092" max="4092" width="4.375" style="232" customWidth="1"/>
    <col min="4093" max="4093" width="0" style="232" hidden="1" customWidth="1"/>
    <col min="4094" max="4094" width="28.625" style="232" customWidth="1"/>
    <col min="4095" max="4095" width="5.125" style="232" customWidth="1"/>
    <col min="4096" max="4096" width="10.25" style="232" bestFit="1" customWidth="1"/>
    <col min="4097" max="4097" width="12.25" style="232" customWidth="1"/>
    <col min="4098" max="4098" width="12.625" style="232" customWidth="1"/>
    <col min="4099" max="4099" width="8.875" style="232" bestFit="1" customWidth="1"/>
    <col min="4100" max="4100" width="12.375" style="232" bestFit="1" customWidth="1"/>
    <col min="4101" max="4101" width="9" style="232" bestFit="1"/>
    <col min="4102" max="4102" width="16.75" style="232" bestFit="1" customWidth="1"/>
    <col min="4103" max="4103" width="9.875" style="232" bestFit="1" customWidth="1"/>
    <col min="4104" max="4104" width="17.625" style="232" bestFit="1" customWidth="1"/>
    <col min="4105" max="4347" width="9" style="232"/>
    <col min="4348" max="4348" width="4.375" style="232" customWidth="1"/>
    <col min="4349" max="4349" width="0" style="232" hidden="1" customWidth="1"/>
    <col min="4350" max="4350" width="28.625" style="232" customWidth="1"/>
    <col min="4351" max="4351" width="5.125" style="232" customWidth="1"/>
    <col min="4352" max="4352" width="10.25" style="232" bestFit="1" customWidth="1"/>
    <col min="4353" max="4353" width="12.25" style="232" customWidth="1"/>
    <col min="4354" max="4354" width="12.625" style="232" customWidth="1"/>
    <col min="4355" max="4355" width="8.875" style="232" bestFit="1" customWidth="1"/>
    <col min="4356" max="4356" width="12.375" style="232" bestFit="1" customWidth="1"/>
    <col min="4357" max="4357" width="9" style="232" bestFit="1"/>
    <col min="4358" max="4358" width="16.75" style="232" bestFit="1" customWidth="1"/>
    <col min="4359" max="4359" width="9.875" style="232" bestFit="1" customWidth="1"/>
    <col min="4360" max="4360" width="17.625" style="232" bestFit="1" customWidth="1"/>
    <col min="4361" max="4603" width="9" style="232"/>
    <col min="4604" max="4604" width="4.375" style="232" customWidth="1"/>
    <col min="4605" max="4605" width="0" style="232" hidden="1" customWidth="1"/>
    <col min="4606" max="4606" width="28.625" style="232" customWidth="1"/>
    <col min="4607" max="4607" width="5.125" style="232" customWidth="1"/>
    <col min="4608" max="4608" width="10.25" style="232" bestFit="1" customWidth="1"/>
    <col min="4609" max="4609" width="12.25" style="232" customWidth="1"/>
    <col min="4610" max="4610" width="12.625" style="232" customWidth="1"/>
    <col min="4611" max="4611" width="8.875" style="232" bestFit="1" customWidth="1"/>
    <col min="4612" max="4612" width="12.375" style="232" bestFit="1" customWidth="1"/>
    <col min="4613" max="4613" width="9" style="232" bestFit="1"/>
    <col min="4614" max="4614" width="16.75" style="232" bestFit="1" customWidth="1"/>
    <col min="4615" max="4615" width="9.875" style="232" bestFit="1" customWidth="1"/>
    <col min="4616" max="4616" width="17.625" style="232" bestFit="1" customWidth="1"/>
    <col min="4617" max="4859" width="9" style="232"/>
    <col min="4860" max="4860" width="4.375" style="232" customWidth="1"/>
    <col min="4861" max="4861" width="0" style="232" hidden="1" customWidth="1"/>
    <col min="4862" max="4862" width="28.625" style="232" customWidth="1"/>
    <col min="4863" max="4863" width="5.125" style="232" customWidth="1"/>
    <col min="4864" max="4864" width="10.25" style="232" bestFit="1" customWidth="1"/>
    <col min="4865" max="4865" width="12.25" style="232" customWidth="1"/>
    <col min="4866" max="4866" width="12.625" style="232" customWidth="1"/>
    <col min="4867" max="4867" width="8.875" style="232" bestFit="1" customWidth="1"/>
    <col min="4868" max="4868" width="12.375" style="232" bestFit="1" customWidth="1"/>
    <col min="4869" max="4869" width="9" style="232" bestFit="1"/>
    <col min="4870" max="4870" width="16.75" style="232" bestFit="1" customWidth="1"/>
    <col min="4871" max="4871" width="9.875" style="232" bestFit="1" customWidth="1"/>
    <col min="4872" max="4872" width="17.625" style="232" bestFit="1" customWidth="1"/>
    <col min="4873" max="5115" width="9" style="232"/>
    <col min="5116" max="5116" width="4.375" style="232" customWidth="1"/>
    <col min="5117" max="5117" width="0" style="232" hidden="1" customWidth="1"/>
    <col min="5118" max="5118" width="28.625" style="232" customWidth="1"/>
    <col min="5119" max="5119" width="5.125" style="232" customWidth="1"/>
    <col min="5120" max="5120" width="10.25" style="232" bestFit="1" customWidth="1"/>
    <col min="5121" max="5121" width="12.25" style="232" customWidth="1"/>
    <col min="5122" max="5122" width="12.625" style="232" customWidth="1"/>
    <col min="5123" max="5123" width="8.875" style="232" bestFit="1" customWidth="1"/>
    <col min="5124" max="5124" width="12.375" style="232" bestFit="1" customWidth="1"/>
    <col min="5125" max="5125" width="9" style="232" bestFit="1"/>
    <col min="5126" max="5126" width="16.75" style="232" bestFit="1" customWidth="1"/>
    <col min="5127" max="5127" width="9.875" style="232" bestFit="1" customWidth="1"/>
    <col min="5128" max="5128" width="17.625" style="232" bestFit="1" customWidth="1"/>
    <col min="5129" max="5371" width="9" style="232"/>
    <col min="5372" max="5372" width="4.375" style="232" customWidth="1"/>
    <col min="5373" max="5373" width="0" style="232" hidden="1" customWidth="1"/>
    <col min="5374" max="5374" width="28.625" style="232" customWidth="1"/>
    <col min="5375" max="5375" width="5.125" style="232" customWidth="1"/>
    <col min="5376" max="5376" width="10.25" style="232" bestFit="1" customWidth="1"/>
    <col min="5377" max="5377" width="12.25" style="232" customWidth="1"/>
    <col min="5378" max="5378" width="12.625" style="232" customWidth="1"/>
    <col min="5379" max="5379" width="8.875" style="232" bestFit="1" customWidth="1"/>
    <col min="5380" max="5380" width="12.375" style="232" bestFit="1" customWidth="1"/>
    <col min="5381" max="5381" width="9" style="232" bestFit="1"/>
    <col min="5382" max="5382" width="16.75" style="232" bestFit="1" customWidth="1"/>
    <col min="5383" max="5383" width="9.875" style="232" bestFit="1" customWidth="1"/>
    <col min="5384" max="5384" width="17.625" style="232" bestFit="1" customWidth="1"/>
    <col min="5385" max="5627" width="9" style="232"/>
    <col min="5628" max="5628" width="4.375" style="232" customWidth="1"/>
    <col min="5629" max="5629" width="0" style="232" hidden="1" customWidth="1"/>
    <col min="5630" max="5630" width="28.625" style="232" customWidth="1"/>
    <col min="5631" max="5631" width="5.125" style="232" customWidth="1"/>
    <col min="5632" max="5632" width="10.25" style="232" bestFit="1" customWidth="1"/>
    <col min="5633" max="5633" width="12.25" style="232" customWidth="1"/>
    <col min="5634" max="5634" width="12.625" style="232" customWidth="1"/>
    <col min="5635" max="5635" width="8.875" style="232" bestFit="1" customWidth="1"/>
    <col min="5636" max="5636" width="12.375" style="232" bestFit="1" customWidth="1"/>
    <col min="5637" max="5637" width="9" style="232" bestFit="1"/>
    <col min="5638" max="5638" width="16.75" style="232" bestFit="1" customWidth="1"/>
    <col min="5639" max="5639" width="9.875" style="232" bestFit="1" customWidth="1"/>
    <col min="5640" max="5640" width="17.625" style="232" bestFit="1" customWidth="1"/>
    <col min="5641" max="5883" width="9" style="232"/>
    <col min="5884" max="5884" width="4.375" style="232" customWidth="1"/>
    <col min="5885" max="5885" width="0" style="232" hidden="1" customWidth="1"/>
    <col min="5886" max="5886" width="28.625" style="232" customWidth="1"/>
    <col min="5887" max="5887" width="5.125" style="232" customWidth="1"/>
    <col min="5888" max="5888" width="10.25" style="232" bestFit="1" customWidth="1"/>
    <col min="5889" max="5889" width="12.25" style="232" customWidth="1"/>
    <col min="5890" max="5890" width="12.625" style="232" customWidth="1"/>
    <col min="5891" max="5891" width="8.875" style="232" bestFit="1" customWidth="1"/>
    <col min="5892" max="5892" width="12.375" style="232" bestFit="1" customWidth="1"/>
    <col min="5893" max="5893" width="9" style="232" bestFit="1"/>
    <col min="5894" max="5894" width="16.75" style="232" bestFit="1" customWidth="1"/>
    <col min="5895" max="5895" width="9.875" style="232" bestFit="1" customWidth="1"/>
    <col min="5896" max="5896" width="17.625" style="232" bestFit="1" customWidth="1"/>
    <col min="5897" max="6139" width="9" style="232"/>
    <col min="6140" max="6140" width="4.375" style="232" customWidth="1"/>
    <col min="6141" max="6141" width="0" style="232" hidden="1" customWidth="1"/>
    <col min="6142" max="6142" width="28.625" style="232" customWidth="1"/>
    <col min="6143" max="6143" width="5.125" style="232" customWidth="1"/>
    <col min="6144" max="6144" width="10.25" style="232" bestFit="1" customWidth="1"/>
    <col min="6145" max="6145" width="12.25" style="232" customWidth="1"/>
    <col min="6146" max="6146" width="12.625" style="232" customWidth="1"/>
    <col min="6147" max="6147" width="8.875" style="232" bestFit="1" customWidth="1"/>
    <col min="6148" max="6148" width="12.375" style="232" bestFit="1" customWidth="1"/>
    <col min="6149" max="6149" width="9" style="232" bestFit="1"/>
    <col min="6150" max="6150" width="16.75" style="232" bestFit="1" customWidth="1"/>
    <col min="6151" max="6151" width="9.875" style="232" bestFit="1" customWidth="1"/>
    <col min="6152" max="6152" width="17.625" style="232" bestFit="1" customWidth="1"/>
    <col min="6153" max="6395" width="9" style="232"/>
    <col min="6396" max="6396" width="4.375" style="232" customWidth="1"/>
    <col min="6397" max="6397" width="0" style="232" hidden="1" customWidth="1"/>
    <col min="6398" max="6398" width="28.625" style="232" customWidth="1"/>
    <col min="6399" max="6399" width="5.125" style="232" customWidth="1"/>
    <col min="6400" max="6400" width="10.25" style="232" bestFit="1" customWidth="1"/>
    <col min="6401" max="6401" width="12.25" style="232" customWidth="1"/>
    <col min="6402" max="6402" width="12.625" style="232" customWidth="1"/>
    <col min="6403" max="6403" width="8.875" style="232" bestFit="1" customWidth="1"/>
    <col min="6404" max="6404" width="12.375" style="232" bestFit="1" customWidth="1"/>
    <col min="6405" max="6405" width="9" style="232" bestFit="1"/>
    <col min="6406" max="6406" width="16.75" style="232" bestFit="1" customWidth="1"/>
    <col min="6407" max="6407" width="9.875" style="232" bestFit="1" customWidth="1"/>
    <col min="6408" max="6408" width="17.625" style="232" bestFit="1" customWidth="1"/>
    <col min="6409" max="6651" width="9" style="232"/>
    <col min="6652" max="6652" width="4.375" style="232" customWidth="1"/>
    <col min="6653" max="6653" width="0" style="232" hidden="1" customWidth="1"/>
    <col min="6654" max="6654" width="28.625" style="232" customWidth="1"/>
    <col min="6655" max="6655" width="5.125" style="232" customWidth="1"/>
    <col min="6656" max="6656" width="10.25" style="232" bestFit="1" customWidth="1"/>
    <col min="6657" max="6657" width="12.25" style="232" customWidth="1"/>
    <col min="6658" max="6658" width="12.625" style="232" customWidth="1"/>
    <col min="6659" max="6659" width="8.875" style="232" bestFit="1" customWidth="1"/>
    <col min="6660" max="6660" width="12.375" style="232" bestFit="1" customWidth="1"/>
    <col min="6661" max="6661" width="9" style="232" bestFit="1"/>
    <col min="6662" max="6662" width="16.75" style="232" bestFit="1" customWidth="1"/>
    <col min="6663" max="6663" width="9.875" style="232" bestFit="1" customWidth="1"/>
    <col min="6664" max="6664" width="17.625" style="232" bestFit="1" customWidth="1"/>
    <col min="6665" max="6907" width="9" style="232"/>
    <col min="6908" max="6908" width="4.375" style="232" customWidth="1"/>
    <col min="6909" max="6909" width="0" style="232" hidden="1" customWidth="1"/>
    <col min="6910" max="6910" width="28.625" style="232" customWidth="1"/>
    <col min="6911" max="6911" width="5.125" style="232" customWidth="1"/>
    <col min="6912" max="6912" width="10.25" style="232" bestFit="1" customWidth="1"/>
    <col min="6913" max="6913" width="12.25" style="232" customWidth="1"/>
    <col min="6914" max="6914" width="12.625" style="232" customWidth="1"/>
    <col min="6915" max="6915" width="8.875" style="232" bestFit="1" customWidth="1"/>
    <col min="6916" max="6916" width="12.375" style="232" bestFit="1" customWidth="1"/>
    <col min="6917" max="6917" width="9" style="232" bestFit="1"/>
    <col min="6918" max="6918" width="16.75" style="232" bestFit="1" customWidth="1"/>
    <col min="6919" max="6919" width="9.875" style="232" bestFit="1" customWidth="1"/>
    <col min="6920" max="6920" width="17.625" style="232" bestFit="1" customWidth="1"/>
    <col min="6921" max="7163" width="9" style="232"/>
    <col min="7164" max="7164" width="4.375" style="232" customWidth="1"/>
    <col min="7165" max="7165" width="0" style="232" hidden="1" customWidth="1"/>
    <col min="7166" max="7166" width="28.625" style="232" customWidth="1"/>
    <col min="7167" max="7167" width="5.125" style="232" customWidth="1"/>
    <col min="7168" max="7168" width="10.25" style="232" bestFit="1" customWidth="1"/>
    <col min="7169" max="7169" width="12.25" style="232" customWidth="1"/>
    <col min="7170" max="7170" width="12.625" style="232" customWidth="1"/>
    <col min="7171" max="7171" width="8.875" style="232" bestFit="1" customWidth="1"/>
    <col min="7172" max="7172" width="12.375" style="232" bestFit="1" customWidth="1"/>
    <col min="7173" max="7173" width="9" style="232" bestFit="1"/>
    <col min="7174" max="7174" width="16.75" style="232" bestFit="1" customWidth="1"/>
    <col min="7175" max="7175" width="9.875" style="232" bestFit="1" customWidth="1"/>
    <col min="7176" max="7176" width="17.625" style="232" bestFit="1" customWidth="1"/>
    <col min="7177" max="7419" width="9" style="232"/>
    <col min="7420" max="7420" width="4.375" style="232" customWidth="1"/>
    <col min="7421" max="7421" width="0" style="232" hidden="1" customWidth="1"/>
    <col min="7422" max="7422" width="28.625" style="232" customWidth="1"/>
    <col min="7423" max="7423" width="5.125" style="232" customWidth="1"/>
    <col min="7424" max="7424" width="10.25" style="232" bestFit="1" customWidth="1"/>
    <col min="7425" max="7425" width="12.25" style="232" customWidth="1"/>
    <col min="7426" max="7426" width="12.625" style="232" customWidth="1"/>
    <col min="7427" max="7427" width="8.875" style="232" bestFit="1" customWidth="1"/>
    <col min="7428" max="7428" width="12.375" style="232" bestFit="1" customWidth="1"/>
    <col min="7429" max="7429" width="9" style="232" bestFit="1"/>
    <col min="7430" max="7430" width="16.75" style="232" bestFit="1" customWidth="1"/>
    <col min="7431" max="7431" width="9.875" style="232" bestFit="1" customWidth="1"/>
    <col min="7432" max="7432" width="17.625" style="232" bestFit="1" customWidth="1"/>
    <col min="7433" max="7675" width="9" style="232"/>
    <col min="7676" max="7676" width="4.375" style="232" customWidth="1"/>
    <col min="7677" max="7677" width="0" style="232" hidden="1" customWidth="1"/>
    <col min="7678" max="7678" width="28.625" style="232" customWidth="1"/>
    <col min="7679" max="7679" width="5.125" style="232" customWidth="1"/>
    <col min="7680" max="7680" width="10.25" style="232" bestFit="1" customWidth="1"/>
    <col min="7681" max="7681" width="12.25" style="232" customWidth="1"/>
    <col min="7682" max="7682" width="12.625" style="232" customWidth="1"/>
    <col min="7683" max="7683" width="8.875" style="232" bestFit="1" customWidth="1"/>
    <col min="7684" max="7684" width="12.375" style="232" bestFit="1" customWidth="1"/>
    <col min="7685" max="7685" width="9" style="232" bestFit="1"/>
    <col min="7686" max="7686" width="16.75" style="232" bestFit="1" customWidth="1"/>
    <col min="7687" max="7687" width="9.875" style="232" bestFit="1" customWidth="1"/>
    <col min="7688" max="7688" width="17.625" style="232" bestFit="1" customWidth="1"/>
    <col min="7689" max="7931" width="9" style="232"/>
    <col min="7932" max="7932" width="4.375" style="232" customWidth="1"/>
    <col min="7933" max="7933" width="0" style="232" hidden="1" customWidth="1"/>
    <col min="7934" max="7934" width="28.625" style="232" customWidth="1"/>
    <col min="7935" max="7935" width="5.125" style="232" customWidth="1"/>
    <col min="7936" max="7936" width="10.25" style="232" bestFit="1" customWidth="1"/>
    <col min="7937" max="7937" width="12.25" style="232" customWidth="1"/>
    <col min="7938" max="7938" width="12.625" style="232" customWidth="1"/>
    <col min="7939" max="7939" width="8.875" style="232" bestFit="1" customWidth="1"/>
    <col min="7940" max="7940" width="12.375" style="232" bestFit="1" customWidth="1"/>
    <col min="7941" max="7941" width="9" style="232" bestFit="1"/>
    <col min="7942" max="7942" width="16.75" style="232" bestFit="1" customWidth="1"/>
    <col min="7943" max="7943" width="9.875" style="232" bestFit="1" customWidth="1"/>
    <col min="7944" max="7944" width="17.625" style="232" bestFit="1" customWidth="1"/>
    <col min="7945" max="8187" width="9" style="232"/>
    <col min="8188" max="8188" width="4.375" style="232" customWidth="1"/>
    <col min="8189" max="8189" width="0" style="232" hidden="1" customWidth="1"/>
    <col min="8190" max="8190" width="28.625" style="232" customWidth="1"/>
    <col min="8191" max="8191" width="5.125" style="232" customWidth="1"/>
    <col min="8192" max="8192" width="10.25" style="232" bestFit="1" customWidth="1"/>
    <col min="8193" max="8193" width="12.25" style="232" customWidth="1"/>
    <col min="8194" max="8194" width="12.625" style="232" customWidth="1"/>
    <col min="8195" max="8195" width="8.875" style="232" bestFit="1" customWidth="1"/>
    <col min="8196" max="8196" width="12.375" style="232" bestFit="1" customWidth="1"/>
    <col min="8197" max="8197" width="9" style="232" bestFit="1"/>
    <col min="8198" max="8198" width="16.75" style="232" bestFit="1" customWidth="1"/>
    <col min="8199" max="8199" width="9.875" style="232" bestFit="1" customWidth="1"/>
    <col min="8200" max="8200" width="17.625" style="232" bestFit="1" customWidth="1"/>
    <col min="8201" max="8443" width="9" style="232"/>
    <col min="8444" max="8444" width="4.375" style="232" customWidth="1"/>
    <col min="8445" max="8445" width="0" style="232" hidden="1" customWidth="1"/>
    <col min="8446" max="8446" width="28.625" style="232" customWidth="1"/>
    <col min="8447" max="8447" width="5.125" style="232" customWidth="1"/>
    <col min="8448" max="8448" width="10.25" style="232" bestFit="1" customWidth="1"/>
    <col min="8449" max="8449" width="12.25" style="232" customWidth="1"/>
    <col min="8450" max="8450" width="12.625" style="232" customWidth="1"/>
    <col min="8451" max="8451" width="8.875" style="232" bestFit="1" customWidth="1"/>
    <col min="8452" max="8452" width="12.375" style="232" bestFit="1" customWidth="1"/>
    <col min="8453" max="8453" width="9" style="232" bestFit="1"/>
    <col min="8454" max="8454" width="16.75" style="232" bestFit="1" customWidth="1"/>
    <col min="8455" max="8455" width="9.875" style="232" bestFit="1" customWidth="1"/>
    <col min="8456" max="8456" width="17.625" style="232" bestFit="1" customWidth="1"/>
    <col min="8457" max="8699" width="9" style="232"/>
    <col min="8700" max="8700" width="4.375" style="232" customWidth="1"/>
    <col min="8701" max="8701" width="0" style="232" hidden="1" customWidth="1"/>
    <col min="8702" max="8702" width="28.625" style="232" customWidth="1"/>
    <col min="8703" max="8703" width="5.125" style="232" customWidth="1"/>
    <col min="8704" max="8704" width="10.25" style="232" bestFit="1" customWidth="1"/>
    <col min="8705" max="8705" width="12.25" style="232" customWidth="1"/>
    <col min="8706" max="8706" width="12.625" style="232" customWidth="1"/>
    <col min="8707" max="8707" width="8.875" style="232" bestFit="1" customWidth="1"/>
    <col min="8708" max="8708" width="12.375" style="232" bestFit="1" customWidth="1"/>
    <col min="8709" max="8709" width="9" style="232" bestFit="1"/>
    <col min="8710" max="8710" width="16.75" style="232" bestFit="1" customWidth="1"/>
    <col min="8711" max="8711" width="9.875" style="232" bestFit="1" customWidth="1"/>
    <col min="8712" max="8712" width="17.625" style="232" bestFit="1" customWidth="1"/>
    <col min="8713" max="8955" width="9" style="232"/>
    <col min="8956" max="8956" width="4.375" style="232" customWidth="1"/>
    <col min="8957" max="8957" width="0" style="232" hidden="1" customWidth="1"/>
    <col min="8958" max="8958" width="28.625" style="232" customWidth="1"/>
    <col min="8959" max="8959" width="5.125" style="232" customWidth="1"/>
    <col min="8960" max="8960" width="10.25" style="232" bestFit="1" customWidth="1"/>
    <col min="8961" max="8961" width="12.25" style="232" customWidth="1"/>
    <col min="8962" max="8962" width="12.625" style="232" customWidth="1"/>
    <col min="8963" max="8963" width="8.875" style="232" bestFit="1" customWidth="1"/>
    <col min="8964" max="8964" width="12.375" style="232" bestFit="1" customWidth="1"/>
    <col min="8965" max="8965" width="9" style="232" bestFit="1"/>
    <col min="8966" max="8966" width="16.75" style="232" bestFit="1" customWidth="1"/>
    <col min="8967" max="8967" width="9.875" style="232" bestFit="1" customWidth="1"/>
    <col min="8968" max="8968" width="17.625" style="232" bestFit="1" customWidth="1"/>
    <col min="8969" max="9211" width="9" style="232"/>
    <col min="9212" max="9212" width="4.375" style="232" customWidth="1"/>
    <col min="9213" max="9213" width="0" style="232" hidden="1" customWidth="1"/>
    <col min="9214" max="9214" width="28.625" style="232" customWidth="1"/>
    <col min="9215" max="9215" width="5.125" style="232" customWidth="1"/>
    <col min="9216" max="9216" width="10.25" style="232" bestFit="1" customWidth="1"/>
    <col min="9217" max="9217" width="12.25" style="232" customWidth="1"/>
    <col min="9218" max="9218" width="12.625" style="232" customWidth="1"/>
    <col min="9219" max="9219" width="8.875" style="232" bestFit="1" customWidth="1"/>
    <col min="9220" max="9220" width="12.375" style="232" bestFit="1" customWidth="1"/>
    <col min="9221" max="9221" width="9" style="232" bestFit="1"/>
    <col min="9222" max="9222" width="16.75" style="232" bestFit="1" customWidth="1"/>
    <col min="9223" max="9223" width="9.875" style="232" bestFit="1" customWidth="1"/>
    <col min="9224" max="9224" width="17.625" style="232" bestFit="1" customWidth="1"/>
    <col min="9225" max="9467" width="9" style="232"/>
    <col min="9468" max="9468" width="4.375" style="232" customWidth="1"/>
    <col min="9469" max="9469" width="0" style="232" hidden="1" customWidth="1"/>
    <col min="9470" max="9470" width="28.625" style="232" customWidth="1"/>
    <col min="9471" max="9471" width="5.125" style="232" customWidth="1"/>
    <col min="9472" max="9472" width="10.25" style="232" bestFit="1" customWidth="1"/>
    <col min="9473" max="9473" width="12.25" style="232" customWidth="1"/>
    <col min="9474" max="9474" width="12.625" style="232" customWidth="1"/>
    <col min="9475" max="9475" width="8.875" style="232" bestFit="1" customWidth="1"/>
    <col min="9476" max="9476" width="12.375" style="232" bestFit="1" customWidth="1"/>
    <col min="9477" max="9477" width="9" style="232" bestFit="1"/>
    <col min="9478" max="9478" width="16.75" style="232" bestFit="1" customWidth="1"/>
    <col min="9479" max="9479" width="9.875" style="232" bestFit="1" customWidth="1"/>
    <col min="9480" max="9480" width="17.625" style="232" bestFit="1" customWidth="1"/>
    <col min="9481" max="9723" width="9" style="232"/>
    <col min="9724" max="9724" width="4.375" style="232" customWidth="1"/>
    <col min="9725" max="9725" width="0" style="232" hidden="1" customWidth="1"/>
    <col min="9726" max="9726" width="28.625" style="232" customWidth="1"/>
    <col min="9727" max="9727" width="5.125" style="232" customWidth="1"/>
    <col min="9728" max="9728" width="10.25" style="232" bestFit="1" customWidth="1"/>
    <col min="9729" max="9729" width="12.25" style="232" customWidth="1"/>
    <col min="9730" max="9730" width="12.625" style="232" customWidth="1"/>
    <col min="9731" max="9731" width="8.875" style="232" bestFit="1" customWidth="1"/>
    <col min="9732" max="9732" width="12.375" style="232" bestFit="1" customWidth="1"/>
    <col min="9733" max="9733" width="9" style="232" bestFit="1"/>
    <col min="9734" max="9734" width="16.75" style="232" bestFit="1" customWidth="1"/>
    <col min="9735" max="9735" width="9.875" style="232" bestFit="1" customWidth="1"/>
    <col min="9736" max="9736" width="17.625" style="232" bestFit="1" customWidth="1"/>
    <col min="9737" max="9979" width="9" style="232"/>
    <col min="9980" max="9980" width="4.375" style="232" customWidth="1"/>
    <col min="9981" max="9981" width="0" style="232" hidden="1" customWidth="1"/>
    <col min="9982" max="9982" width="28.625" style="232" customWidth="1"/>
    <col min="9983" max="9983" width="5.125" style="232" customWidth="1"/>
    <col min="9984" max="9984" width="10.25" style="232" bestFit="1" customWidth="1"/>
    <col min="9985" max="9985" width="12.25" style="232" customWidth="1"/>
    <col min="9986" max="9986" width="12.625" style="232" customWidth="1"/>
    <col min="9987" max="9987" width="8.875" style="232" bestFit="1" customWidth="1"/>
    <col min="9988" max="9988" width="12.375" style="232" bestFit="1" customWidth="1"/>
    <col min="9989" max="9989" width="9" style="232" bestFit="1"/>
    <col min="9990" max="9990" width="16.75" style="232" bestFit="1" customWidth="1"/>
    <col min="9991" max="9991" width="9.875" style="232" bestFit="1" customWidth="1"/>
    <col min="9992" max="9992" width="17.625" style="232" bestFit="1" customWidth="1"/>
    <col min="9993" max="10235" width="9" style="232"/>
    <col min="10236" max="10236" width="4.375" style="232" customWidth="1"/>
    <col min="10237" max="10237" width="0" style="232" hidden="1" customWidth="1"/>
    <col min="10238" max="10238" width="28.625" style="232" customWidth="1"/>
    <col min="10239" max="10239" width="5.125" style="232" customWidth="1"/>
    <col min="10240" max="10240" width="10.25" style="232" bestFit="1" customWidth="1"/>
    <col min="10241" max="10241" width="12.25" style="232" customWidth="1"/>
    <col min="10242" max="10242" width="12.625" style="232" customWidth="1"/>
    <col min="10243" max="10243" width="8.875" style="232" bestFit="1" customWidth="1"/>
    <col min="10244" max="10244" width="12.375" style="232" bestFit="1" customWidth="1"/>
    <col min="10245" max="10245" width="9" style="232" bestFit="1"/>
    <col min="10246" max="10246" width="16.75" style="232" bestFit="1" customWidth="1"/>
    <col min="10247" max="10247" width="9.875" style="232" bestFit="1" customWidth="1"/>
    <col min="10248" max="10248" width="17.625" style="232" bestFit="1" customWidth="1"/>
    <col min="10249" max="10491" width="9" style="232"/>
    <col min="10492" max="10492" width="4.375" style="232" customWidth="1"/>
    <col min="10493" max="10493" width="0" style="232" hidden="1" customWidth="1"/>
    <col min="10494" max="10494" width="28.625" style="232" customWidth="1"/>
    <col min="10495" max="10495" width="5.125" style="232" customWidth="1"/>
    <col min="10496" max="10496" width="10.25" style="232" bestFit="1" customWidth="1"/>
    <col min="10497" max="10497" width="12.25" style="232" customWidth="1"/>
    <col min="10498" max="10498" width="12.625" style="232" customWidth="1"/>
    <col min="10499" max="10499" width="8.875" style="232" bestFit="1" customWidth="1"/>
    <col min="10500" max="10500" width="12.375" style="232" bestFit="1" customWidth="1"/>
    <col min="10501" max="10501" width="9" style="232" bestFit="1"/>
    <col min="10502" max="10502" width="16.75" style="232" bestFit="1" customWidth="1"/>
    <col min="10503" max="10503" width="9.875" style="232" bestFit="1" customWidth="1"/>
    <col min="10504" max="10504" width="17.625" style="232" bestFit="1" customWidth="1"/>
    <col min="10505" max="10747" width="9" style="232"/>
    <col min="10748" max="10748" width="4.375" style="232" customWidth="1"/>
    <col min="10749" max="10749" width="0" style="232" hidden="1" customWidth="1"/>
    <col min="10750" max="10750" width="28.625" style="232" customWidth="1"/>
    <col min="10751" max="10751" width="5.125" style="232" customWidth="1"/>
    <col min="10752" max="10752" width="10.25" style="232" bestFit="1" customWidth="1"/>
    <col min="10753" max="10753" width="12.25" style="232" customWidth="1"/>
    <col min="10754" max="10754" width="12.625" style="232" customWidth="1"/>
    <col min="10755" max="10755" width="8.875" style="232" bestFit="1" customWidth="1"/>
    <col min="10756" max="10756" width="12.375" style="232" bestFit="1" customWidth="1"/>
    <col min="10757" max="10757" width="9" style="232" bestFit="1"/>
    <col min="10758" max="10758" width="16.75" style="232" bestFit="1" customWidth="1"/>
    <col min="10759" max="10759" width="9.875" style="232" bestFit="1" customWidth="1"/>
    <col min="10760" max="10760" width="17.625" style="232" bestFit="1" customWidth="1"/>
    <col min="10761" max="11003" width="9" style="232"/>
    <col min="11004" max="11004" width="4.375" style="232" customWidth="1"/>
    <col min="11005" max="11005" width="0" style="232" hidden="1" customWidth="1"/>
    <col min="11006" max="11006" width="28.625" style="232" customWidth="1"/>
    <col min="11007" max="11007" width="5.125" style="232" customWidth="1"/>
    <col min="11008" max="11008" width="10.25" style="232" bestFit="1" customWidth="1"/>
    <col min="11009" max="11009" width="12.25" style="232" customWidth="1"/>
    <col min="11010" max="11010" width="12.625" style="232" customWidth="1"/>
    <col min="11011" max="11011" width="8.875" style="232" bestFit="1" customWidth="1"/>
    <col min="11012" max="11012" width="12.375" style="232" bestFit="1" customWidth="1"/>
    <col min="11013" max="11013" width="9" style="232" bestFit="1"/>
    <col min="11014" max="11014" width="16.75" style="232" bestFit="1" customWidth="1"/>
    <col min="11015" max="11015" width="9.875" style="232" bestFit="1" customWidth="1"/>
    <col min="11016" max="11016" width="17.625" style="232" bestFit="1" customWidth="1"/>
    <col min="11017" max="11259" width="9" style="232"/>
    <col min="11260" max="11260" width="4.375" style="232" customWidth="1"/>
    <col min="11261" max="11261" width="0" style="232" hidden="1" customWidth="1"/>
    <col min="11262" max="11262" width="28.625" style="232" customWidth="1"/>
    <col min="11263" max="11263" width="5.125" style="232" customWidth="1"/>
    <col min="11264" max="11264" width="10.25" style="232" bestFit="1" customWidth="1"/>
    <col min="11265" max="11265" width="12.25" style="232" customWidth="1"/>
    <col min="11266" max="11266" width="12.625" style="232" customWidth="1"/>
    <col min="11267" max="11267" width="8.875" style="232" bestFit="1" customWidth="1"/>
    <col min="11268" max="11268" width="12.375" style="232" bestFit="1" customWidth="1"/>
    <col min="11269" max="11269" width="9" style="232" bestFit="1"/>
    <col min="11270" max="11270" width="16.75" style="232" bestFit="1" customWidth="1"/>
    <col min="11271" max="11271" width="9.875" style="232" bestFit="1" customWidth="1"/>
    <col min="11272" max="11272" width="17.625" style="232" bestFit="1" customWidth="1"/>
    <col min="11273" max="11515" width="9" style="232"/>
    <col min="11516" max="11516" width="4.375" style="232" customWidth="1"/>
    <col min="11517" max="11517" width="0" style="232" hidden="1" customWidth="1"/>
    <col min="11518" max="11518" width="28.625" style="232" customWidth="1"/>
    <col min="11519" max="11519" width="5.125" style="232" customWidth="1"/>
    <col min="11520" max="11520" width="10.25" style="232" bestFit="1" customWidth="1"/>
    <col min="11521" max="11521" width="12.25" style="232" customWidth="1"/>
    <col min="11522" max="11522" width="12.625" style="232" customWidth="1"/>
    <col min="11523" max="11523" width="8.875" style="232" bestFit="1" customWidth="1"/>
    <col min="11524" max="11524" width="12.375" style="232" bestFit="1" customWidth="1"/>
    <col min="11525" max="11525" width="9" style="232" bestFit="1"/>
    <col min="11526" max="11526" width="16.75" style="232" bestFit="1" customWidth="1"/>
    <col min="11527" max="11527" width="9.875" style="232" bestFit="1" customWidth="1"/>
    <col min="11528" max="11528" width="17.625" style="232" bestFit="1" customWidth="1"/>
    <col min="11529" max="11771" width="9" style="232"/>
    <col min="11772" max="11772" width="4.375" style="232" customWidth="1"/>
    <col min="11773" max="11773" width="0" style="232" hidden="1" customWidth="1"/>
    <col min="11774" max="11774" width="28.625" style="232" customWidth="1"/>
    <col min="11775" max="11775" width="5.125" style="232" customWidth="1"/>
    <col min="11776" max="11776" width="10.25" style="232" bestFit="1" customWidth="1"/>
    <col min="11777" max="11777" width="12.25" style="232" customWidth="1"/>
    <col min="11778" max="11778" width="12.625" style="232" customWidth="1"/>
    <col min="11779" max="11779" width="8.875" style="232" bestFit="1" customWidth="1"/>
    <col min="11780" max="11780" width="12.375" style="232" bestFit="1" customWidth="1"/>
    <col min="11781" max="11781" width="9" style="232" bestFit="1"/>
    <col min="11782" max="11782" width="16.75" style="232" bestFit="1" customWidth="1"/>
    <col min="11783" max="11783" width="9.875" style="232" bestFit="1" customWidth="1"/>
    <col min="11784" max="11784" width="17.625" style="232" bestFit="1" customWidth="1"/>
    <col min="11785" max="12027" width="9" style="232"/>
    <col min="12028" max="12028" width="4.375" style="232" customWidth="1"/>
    <col min="12029" max="12029" width="0" style="232" hidden="1" customWidth="1"/>
    <col min="12030" max="12030" width="28.625" style="232" customWidth="1"/>
    <col min="12031" max="12031" width="5.125" style="232" customWidth="1"/>
    <col min="12032" max="12032" width="10.25" style="232" bestFit="1" customWidth="1"/>
    <col min="12033" max="12033" width="12.25" style="232" customWidth="1"/>
    <col min="12034" max="12034" width="12.625" style="232" customWidth="1"/>
    <col min="12035" max="12035" width="8.875" style="232" bestFit="1" customWidth="1"/>
    <col min="12036" max="12036" width="12.375" style="232" bestFit="1" customWidth="1"/>
    <col min="12037" max="12037" width="9" style="232" bestFit="1"/>
    <col min="12038" max="12038" width="16.75" style="232" bestFit="1" customWidth="1"/>
    <col min="12039" max="12039" width="9.875" style="232" bestFit="1" customWidth="1"/>
    <col min="12040" max="12040" width="17.625" style="232" bestFit="1" customWidth="1"/>
    <col min="12041" max="12283" width="9" style="232"/>
    <col min="12284" max="12284" width="4.375" style="232" customWidth="1"/>
    <col min="12285" max="12285" width="0" style="232" hidden="1" customWidth="1"/>
    <col min="12286" max="12286" width="28.625" style="232" customWidth="1"/>
    <col min="12287" max="12287" width="5.125" style="232" customWidth="1"/>
    <col min="12288" max="12288" width="10.25" style="232" bestFit="1" customWidth="1"/>
    <col min="12289" max="12289" width="12.25" style="232" customWidth="1"/>
    <col min="12290" max="12290" width="12.625" style="232" customWidth="1"/>
    <col min="12291" max="12291" width="8.875" style="232" bestFit="1" customWidth="1"/>
    <col min="12292" max="12292" width="12.375" style="232" bestFit="1" customWidth="1"/>
    <col min="12293" max="12293" width="9" style="232" bestFit="1"/>
    <col min="12294" max="12294" width="16.75" style="232" bestFit="1" customWidth="1"/>
    <col min="12295" max="12295" width="9.875" style="232" bestFit="1" customWidth="1"/>
    <col min="12296" max="12296" width="17.625" style="232" bestFit="1" customWidth="1"/>
    <col min="12297" max="12539" width="9" style="232"/>
    <col min="12540" max="12540" width="4.375" style="232" customWidth="1"/>
    <col min="12541" max="12541" width="0" style="232" hidden="1" customWidth="1"/>
    <col min="12542" max="12542" width="28.625" style="232" customWidth="1"/>
    <col min="12543" max="12543" width="5.125" style="232" customWidth="1"/>
    <col min="12544" max="12544" width="10.25" style="232" bestFit="1" customWidth="1"/>
    <col min="12545" max="12545" width="12.25" style="232" customWidth="1"/>
    <col min="12546" max="12546" width="12.625" style="232" customWidth="1"/>
    <col min="12547" max="12547" width="8.875" style="232" bestFit="1" customWidth="1"/>
    <col min="12548" max="12548" width="12.375" style="232" bestFit="1" customWidth="1"/>
    <col min="12549" max="12549" width="9" style="232" bestFit="1"/>
    <col min="12550" max="12550" width="16.75" style="232" bestFit="1" customWidth="1"/>
    <col min="12551" max="12551" width="9.875" style="232" bestFit="1" customWidth="1"/>
    <col min="12552" max="12552" width="17.625" style="232" bestFit="1" customWidth="1"/>
    <col min="12553" max="12795" width="9" style="232"/>
    <col min="12796" max="12796" width="4.375" style="232" customWidth="1"/>
    <col min="12797" max="12797" width="0" style="232" hidden="1" customWidth="1"/>
    <col min="12798" max="12798" width="28.625" style="232" customWidth="1"/>
    <col min="12799" max="12799" width="5.125" style="232" customWidth="1"/>
    <col min="12800" max="12800" width="10.25" style="232" bestFit="1" customWidth="1"/>
    <col min="12801" max="12801" width="12.25" style="232" customWidth="1"/>
    <col min="12802" max="12802" width="12.625" style="232" customWidth="1"/>
    <col min="12803" max="12803" width="8.875" style="232" bestFit="1" customWidth="1"/>
    <col min="12804" max="12804" width="12.375" style="232" bestFit="1" customWidth="1"/>
    <col min="12805" max="12805" width="9" style="232" bestFit="1"/>
    <col min="12806" max="12806" width="16.75" style="232" bestFit="1" customWidth="1"/>
    <col min="12807" max="12807" width="9.875" style="232" bestFit="1" customWidth="1"/>
    <col min="12808" max="12808" width="17.625" style="232" bestFit="1" customWidth="1"/>
    <col min="12809" max="13051" width="9" style="232"/>
    <col min="13052" max="13052" width="4.375" style="232" customWidth="1"/>
    <col min="13053" max="13053" width="0" style="232" hidden="1" customWidth="1"/>
    <col min="13054" max="13054" width="28.625" style="232" customWidth="1"/>
    <col min="13055" max="13055" width="5.125" style="232" customWidth="1"/>
    <col min="13056" max="13056" width="10.25" style="232" bestFit="1" customWidth="1"/>
    <col min="13057" max="13057" width="12.25" style="232" customWidth="1"/>
    <col min="13058" max="13058" width="12.625" style="232" customWidth="1"/>
    <col min="13059" max="13059" width="8.875" style="232" bestFit="1" customWidth="1"/>
    <col min="13060" max="13060" width="12.375" style="232" bestFit="1" customWidth="1"/>
    <col min="13061" max="13061" width="9" style="232" bestFit="1"/>
    <col min="13062" max="13062" width="16.75" style="232" bestFit="1" customWidth="1"/>
    <col min="13063" max="13063" width="9.875" style="232" bestFit="1" customWidth="1"/>
    <col min="13064" max="13064" width="17.625" style="232" bestFit="1" customWidth="1"/>
    <col min="13065" max="13307" width="9" style="232"/>
    <col min="13308" max="13308" width="4.375" style="232" customWidth="1"/>
    <col min="13309" max="13309" width="0" style="232" hidden="1" customWidth="1"/>
    <col min="13310" max="13310" width="28.625" style="232" customWidth="1"/>
    <col min="13311" max="13311" width="5.125" style="232" customWidth="1"/>
    <col min="13312" max="13312" width="10.25" style="232" bestFit="1" customWidth="1"/>
    <col min="13313" max="13313" width="12.25" style="232" customWidth="1"/>
    <col min="13314" max="13314" width="12.625" style="232" customWidth="1"/>
    <col min="13315" max="13315" width="8.875" style="232" bestFit="1" customWidth="1"/>
    <col min="13316" max="13316" width="12.375" style="232" bestFit="1" customWidth="1"/>
    <col min="13317" max="13317" width="9" style="232" bestFit="1"/>
    <col min="13318" max="13318" width="16.75" style="232" bestFit="1" customWidth="1"/>
    <col min="13319" max="13319" width="9.875" style="232" bestFit="1" customWidth="1"/>
    <col min="13320" max="13320" width="17.625" style="232" bestFit="1" customWidth="1"/>
    <col min="13321" max="13563" width="9" style="232"/>
    <col min="13564" max="13564" width="4.375" style="232" customWidth="1"/>
    <col min="13565" max="13565" width="0" style="232" hidden="1" customWidth="1"/>
    <col min="13566" max="13566" width="28.625" style="232" customWidth="1"/>
    <col min="13567" max="13567" width="5.125" style="232" customWidth="1"/>
    <col min="13568" max="13568" width="10.25" style="232" bestFit="1" customWidth="1"/>
    <col min="13569" max="13569" width="12.25" style="232" customWidth="1"/>
    <col min="13570" max="13570" width="12.625" style="232" customWidth="1"/>
    <col min="13571" max="13571" width="8.875" style="232" bestFit="1" customWidth="1"/>
    <col min="13572" max="13572" width="12.375" style="232" bestFit="1" customWidth="1"/>
    <col min="13573" max="13573" width="9" style="232" bestFit="1"/>
    <col min="13574" max="13574" width="16.75" style="232" bestFit="1" customWidth="1"/>
    <col min="13575" max="13575" width="9.875" style="232" bestFit="1" customWidth="1"/>
    <col min="13576" max="13576" width="17.625" style="232" bestFit="1" customWidth="1"/>
    <col min="13577" max="13819" width="9" style="232"/>
    <col min="13820" max="13820" width="4.375" style="232" customWidth="1"/>
    <col min="13821" max="13821" width="0" style="232" hidden="1" customWidth="1"/>
    <col min="13822" max="13822" width="28.625" style="232" customWidth="1"/>
    <col min="13823" max="13823" width="5.125" style="232" customWidth="1"/>
    <col min="13824" max="13824" width="10.25" style="232" bestFit="1" customWidth="1"/>
    <col min="13825" max="13825" width="12.25" style="232" customWidth="1"/>
    <col min="13826" max="13826" width="12.625" style="232" customWidth="1"/>
    <col min="13827" max="13827" width="8.875" style="232" bestFit="1" customWidth="1"/>
    <col min="13828" max="13828" width="12.375" style="232" bestFit="1" customWidth="1"/>
    <col min="13829" max="13829" width="9" style="232" bestFit="1"/>
    <col min="13830" max="13830" width="16.75" style="232" bestFit="1" customWidth="1"/>
    <col min="13831" max="13831" width="9.875" style="232" bestFit="1" customWidth="1"/>
    <col min="13832" max="13832" width="17.625" style="232" bestFit="1" customWidth="1"/>
    <col min="13833" max="14075" width="9" style="232"/>
    <col min="14076" max="14076" width="4.375" style="232" customWidth="1"/>
    <col min="14077" max="14077" width="0" style="232" hidden="1" customWidth="1"/>
    <col min="14078" max="14078" width="28.625" style="232" customWidth="1"/>
    <col min="14079" max="14079" width="5.125" style="232" customWidth="1"/>
    <col min="14080" max="14080" width="10.25" style="232" bestFit="1" customWidth="1"/>
    <col min="14081" max="14081" width="12.25" style="232" customWidth="1"/>
    <col min="14082" max="14082" width="12.625" style="232" customWidth="1"/>
    <col min="14083" max="14083" width="8.875" style="232" bestFit="1" customWidth="1"/>
    <col min="14084" max="14084" width="12.375" style="232" bestFit="1" customWidth="1"/>
    <col min="14085" max="14085" width="9" style="232" bestFit="1"/>
    <col min="14086" max="14086" width="16.75" style="232" bestFit="1" customWidth="1"/>
    <col min="14087" max="14087" width="9.875" style="232" bestFit="1" customWidth="1"/>
    <col min="14088" max="14088" width="17.625" style="232" bestFit="1" customWidth="1"/>
    <col min="14089" max="14331" width="9" style="232"/>
    <col min="14332" max="14332" width="4.375" style="232" customWidth="1"/>
    <col min="14333" max="14333" width="0" style="232" hidden="1" customWidth="1"/>
    <col min="14334" max="14334" width="28.625" style="232" customWidth="1"/>
    <col min="14335" max="14335" width="5.125" style="232" customWidth="1"/>
    <col min="14336" max="14336" width="10.25" style="232" bestFit="1" customWidth="1"/>
    <col min="14337" max="14337" width="12.25" style="232" customWidth="1"/>
    <col min="14338" max="14338" width="12.625" style="232" customWidth="1"/>
    <col min="14339" max="14339" width="8.875" style="232" bestFit="1" customWidth="1"/>
    <col min="14340" max="14340" width="12.375" style="232" bestFit="1" customWidth="1"/>
    <col min="14341" max="14341" width="9" style="232" bestFit="1"/>
    <col min="14342" max="14342" width="16.75" style="232" bestFit="1" customWidth="1"/>
    <col min="14343" max="14343" width="9.875" style="232" bestFit="1" customWidth="1"/>
    <col min="14344" max="14344" width="17.625" style="232" bestFit="1" customWidth="1"/>
    <col min="14345" max="14587" width="9" style="232"/>
    <col min="14588" max="14588" width="4.375" style="232" customWidth="1"/>
    <col min="14589" max="14589" width="0" style="232" hidden="1" customWidth="1"/>
    <col min="14590" max="14590" width="28.625" style="232" customWidth="1"/>
    <col min="14591" max="14591" width="5.125" style="232" customWidth="1"/>
    <col min="14592" max="14592" width="10.25" style="232" bestFit="1" customWidth="1"/>
    <col min="14593" max="14593" width="12.25" style="232" customWidth="1"/>
    <col min="14594" max="14594" width="12.625" style="232" customWidth="1"/>
    <col min="14595" max="14595" width="8.875" style="232" bestFit="1" customWidth="1"/>
    <col min="14596" max="14596" width="12.375" style="232" bestFit="1" customWidth="1"/>
    <col min="14597" max="14597" width="9" style="232" bestFit="1"/>
    <col min="14598" max="14598" width="16.75" style="232" bestFit="1" customWidth="1"/>
    <col min="14599" max="14599" width="9.875" style="232" bestFit="1" customWidth="1"/>
    <col min="14600" max="14600" width="17.625" style="232" bestFit="1" customWidth="1"/>
    <col min="14601" max="14843" width="9" style="232"/>
    <col min="14844" max="14844" width="4.375" style="232" customWidth="1"/>
    <col min="14845" max="14845" width="0" style="232" hidden="1" customWidth="1"/>
    <col min="14846" max="14846" width="28.625" style="232" customWidth="1"/>
    <col min="14847" max="14847" width="5.125" style="232" customWidth="1"/>
    <col min="14848" max="14848" width="10.25" style="232" bestFit="1" customWidth="1"/>
    <col min="14849" max="14849" width="12.25" style="232" customWidth="1"/>
    <col min="14850" max="14850" width="12.625" style="232" customWidth="1"/>
    <col min="14851" max="14851" width="8.875" style="232" bestFit="1" customWidth="1"/>
    <col min="14852" max="14852" width="12.375" style="232" bestFit="1" customWidth="1"/>
    <col min="14853" max="14853" width="9" style="232" bestFit="1"/>
    <col min="14854" max="14854" width="16.75" style="232" bestFit="1" customWidth="1"/>
    <col min="14855" max="14855" width="9.875" style="232" bestFit="1" customWidth="1"/>
    <col min="14856" max="14856" width="17.625" style="232" bestFit="1" customWidth="1"/>
    <col min="14857" max="15099" width="9" style="232"/>
    <col min="15100" max="15100" width="4.375" style="232" customWidth="1"/>
    <col min="15101" max="15101" width="0" style="232" hidden="1" customWidth="1"/>
    <col min="15102" max="15102" width="28.625" style="232" customWidth="1"/>
    <col min="15103" max="15103" width="5.125" style="232" customWidth="1"/>
    <col min="15104" max="15104" width="10.25" style="232" bestFit="1" customWidth="1"/>
    <col min="15105" max="15105" width="12.25" style="232" customWidth="1"/>
    <col min="15106" max="15106" width="12.625" style="232" customWidth="1"/>
    <col min="15107" max="15107" width="8.875" style="232" bestFit="1" customWidth="1"/>
    <col min="15108" max="15108" width="12.375" style="232" bestFit="1" customWidth="1"/>
    <col min="15109" max="15109" width="9" style="232" bestFit="1"/>
    <col min="15110" max="15110" width="16.75" style="232" bestFit="1" customWidth="1"/>
    <col min="15111" max="15111" width="9.875" style="232" bestFit="1" customWidth="1"/>
    <col min="15112" max="15112" width="17.625" style="232" bestFit="1" customWidth="1"/>
    <col min="15113" max="15355" width="9" style="232"/>
    <col min="15356" max="15356" width="4.375" style="232" customWidth="1"/>
    <col min="15357" max="15357" width="0" style="232" hidden="1" customWidth="1"/>
    <col min="15358" max="15358" width="28.625" style="232" customWidth="1"/>
    <col min="15359" max="15359" width="5.125" style="232" customWidth="1"/>
    <col min="15360" max="15360" width="10.25" style="232" bestFit="1" customWidth="1"/>
    <col min="15361" max="15361" width="12.25" style="232" customWidth="1"/>
    <col min="15362" max="15362" width="12.625" style="232" customWidth="1"/>
    <col min="15363" max="15363" width="8.875" style="232" bestFit="1" customWidth="1"/>
    <col min="15364" max="15364" width="12.375" style="232" bestFit="1" customWidth="1"/>
    <col min="15365" max="15365" width="9" style="232" bestFit="1"/>
    <col min="15366" max="15366" width="16.75" style="232" bestFit="1" customWidth="1"/>
    <col min="15367" max="15367" width="9.875" style="232" bestFit="1" customWidth="1"/>
    <col min="15368" max="15368" width="17.625" style="232" bestFit="1" customWidth="1"/>
    <col min="15369" max="15611" width="9" style="232"/>
    <col min="15612" max="15612" width="4.375" style="232" customWidth="1"/>
    <col min="15613" max="15613" width="0" style="232" hidden="1" customWidth="1"/>
    <col min="15614" max="15614" width="28.625" style="232" customWidth="1"/>
    <col min="15615" max="15615" width="5.125" style="232" customWidth="1"/>
    <col min="15616" max="15616" width="10.25" style="232" bestFit="1" customWidth="1"/>
    <col min="15617" max="15617" width="12.25" style="232" customWidth="1"/>
    <col min="15618" max="15618" width="12.625" style="232" customWidth="1"/>
    <col min="15619" max="15619" width="8.875" style="232" bestFit="1" customWidth="1"/>
    <col min="15620" max="15620" width="12.375" style="232" bestFit="1" customWidth="1"/>
    <col min="15621" max="15621" width="9" style="232" bestFit="1"/>
    <col min="15622" max="15622" width="16.75" style="232" bestFit="1" customWidth="1"/>
    <col min="15623" max="15623" width="9.875" style="232" bestFit="1" customWidth="1"/>
    <col min="15624" max="15624" width="17.625" style="232" bestFit="1" customWidth="1"/>
    <col min="15625" max="15867" width="9" style="232"/>
    <col min="15868" max="15868" width="4.375" style="232" customWidth="1"/>
    <col min="15869" max="15869" width="0" style="232" hidden="1" customWidth="1"/>
    <col min="15870" max="15870" width="28.625" style="232" customWidth="1"/>
    <col min="15871" max="15871" width="5.125" style="232" customWidth="1"/>
    <col min="15872" max="15872" width="10.25" style="232" bestFit="1" customWidth="1"/>
    <col min="15873" max="15873" width="12.25" style="232" customWidth="1"/>
    <col min="15874" max="15874" width="12.625" style="232" customWidth="1"/>
    <col min="15875" max="15875" width="8.875" style="232" bestFit="1" customWidth="1"/>
    <col min="15876" max="15876" width="12.375" style="232" bestFit="1" customWidth="1"/>
    <col min="15877" max="15877" width="9" style="232" bestFit="1"/>
    <col min="15878" max="15878" width="16.75" style="232" bestFit="1" customWidth="1"/>
    <col min="15879" max="15879" width="9.875" style="232" bestFit="1" customWidth="1"/>
    <col min="15880" max="15880" width="17.625" style="232" bestFit="1" customWidth="1"/>
    <col min="15881" max="16123" width="9" style="232"/>
    <col min="16124" max="16124" width="4.375" style="232" customWidth="1"/>
    <col min="16125" max="16125" width="0" style="232" hidden="1" customWidth="1"/>
    <col min="16126" max="16126" width="28.625" style="232" customWidth="1"/>
    <col min="16127" max="16127" width="5.125" style="232" customWidth="1"/>
    <col min="16128" max="16128" width="10.25" style="232" bestFit="1" customWidth="1"/>
    <col min="16129" max="16129" width="12.25" style="232" customWidth="1"/>
    <col min="16130" max="16130" width="12.625" style="232" customWidth="1"/>
    <col min="16131" max="16131" width="8.875" style="232" bestFit="1" customWidth="1"/>
    <col min="16132" max="16132" width="12.375" style="232" bestFit="1" customWidth="1"/>
    <col min="16133" max="16133" width="9" style="232" bestFit="1"/>
    <col min="16134" max="16134" width="16.75" style="232" bestFit="1" customWidth="1"/>
    <col min="16135" max="16135" width="9.875" style="232" bestFit="1" customWidth="1"/>
    <col min="16136" max="16136" width="17.625" style="232" bestFit="1" customWidth="1"/>
    <col min="16137" max="16384" width="9" style="232"/>
  </cols>
  <sheetData>
    <row r="1" spans="1:8" s="54" customFormat="1" ht="18" thickBot="1">
      <c r="B1" s="623" t="s">
        <v>154</v>
      </c>
      <c r="C1" s="620"/>
      <c r="D1" s="620"/>
      <c r="E1" s="620"/>
      <c r="F1" s="620"/>
    </row>
    <row r="2" spans="1:8" customFormat="1" ht="25.5" customHeight="1" thickBot="1">
      <c r="A2" s="55"/>
      <c r="B2" s="621" t="s">
        <v>765</v>
      </c>
      <c r="C2" s="621"/>
      <c r="D2" s="621"/>
      <c r="E2" s="621"/>
      <c r="F2" s="622"/>
    </row>
    <row r="3" spans="1:8" customFormat="1" ht="16.5">
      <c r="B3" s="407"/>
      <c r="C3" s="407"/>
      <c r="D3" s="407"/>
      <c r="E3" s="407"/>
      <c r="F3" s="408"/>
    </row>
    <row r="4" spans="1:8" customFormat="1" ht="290.25" customHeight="1">
      <c r="A4" s="200"/>
      <c r="B4" s="624" t="s">
        <v>762</v>
      </c>
      <c r="C4" s="624"/>
      <c r="D4" s="624"/>
      <c r="E4" s="624"/>
      <c r="F4" s="94"/>
    </row>
    <row r="6" spans="1:8" ht="16.5">
      <c r="A6" s="386"/>
      <c r="B6" s="387" t="s">
        <v>756</v>
      </c>
      <c r="C6" s="104" t="s">
        <v>20</v>
      </c>
      <c r="D6" s="104" t="s">
        <v>156</v>
      </c>
      <c r="E6" s="104" t="s">
        <v>19</v>
      </c>
      <c r="F6" s="105" t="s">
        <v>157</v>
      </c>
    </row>
    <row r="7" spans="1:8">
      <c r="A7" s="269" t="s">
        <v>480</v>
      </c>
      <c r="B7" s="270" t="s">
        <v>481</v>
      </c>
      <c r="C7" s="373"/>
      <c r="D7" s="373"/>
      <c r="E7" s="373"/>
      <c r="F7" s="373"/>
      <c r="G7" s="274"/>
      <c r="H7" s="274"/>
    </row>
    <row r="8" spans="1:8" ht="25.5">
      <c r="A8" s="233">
        <v>1</v>
      </c>
      <c r="B8" s="234" t="s">
        <v>428</v>
      </c>
      <c r="C8" s="235" t="s">
        <v>305</v>
      </c>
      <c r="D8" s="236">
        <v>240</v>
      </c>
      <c r="E8" s="236"/>
      <c r="F8" s="237">
        <f>D8*E8</f>
        <v>0</v>
      </c>
    </row>
    <row r="9" spans="1:8">
      <c r="A9" s="233">
        <v>2</v>
      </c>
      <c r="B9" s="234" t="s">
        <v>429</v>
      </c>
      <c r="C9" s="235" t="s">
        <v>305</v>
      </c>
      <c r="D9" s="236">
        <v>240</v>
      </c>
      <c r="E9" s="236"/>
      <c r="F9" s="237">
        <f>D9*E9</f>
        <v>0</v>
      </c>
    </row>
    <row r="10" spans="1:8" ht="38.25">
      <c r="A10" s="233">
        <v>3</v>
      </c>
      <c r="B10" s="234" t="s">
        <v>430</v>
      </c>
      <c r="C10" s="235" t="s">
        <v>3</v>
      </c>
      <c r="D10" s="236">
        <v>1</v>
      </c>
      <c r="E10" s="236"/>
      <c r="F10" s="236">
        <f>D10*E10</f>
        <v>0</v>
      </c>
    </row>
    <row r="11" spans="1:8">
      <c r="A11" s="233">
        <v>4</v>
      </c>
      <c r="B11" s="234" t="s">
        <v>431</v>
      </c>
      <c r="C11" s="235" t="s">
        <v>7</v>
      </c>
      <c r="D11" s="236">
        <v>24</v>
      </c>
      <c r="E11" s="236"/>
      <c r="F11" s="237">
        <f>D11*E11</f>
        <v>0</v>
      </c>
    </row>
    <row r="12" spans="1:8" ht="25.5">
      <c r="A12" s="233">
        <v>5</v>
      </c>
      <c r="B12" s="234" t="s">
        <v>432</v>
      </c>
      <c r="C12" s="235" t="s">
        <v>9</v>
      </c>
      <c r="D12" s="236">
        <v>4</v>
      </c>
      <c r="E12" s="236"/>
      <c r="F12" s="237">
        <f>D12*E12</f>
        <v>0</v>
      </c>
    </row>
    <row r="13" spans="1:8" ht="127.5">
      <c r="A13" s="233">
        <v>6</v>
      </c>
      <c r="B13" s="238" t="s">
        <v>433</v>
      </c>
      <c r="C13" s="235" t="s">
        <v>305</v>
      </c>
      <c r="D13" s="236">
        <v>240</v>
      </c>
      <c r="E13" s="236"/>
      <c r="F13" s="237">
        <f>D13*E13</f>
        <v>0</v>
      </c>
    </row>
    <row r="14" spans="1:8" ht="127.5">
      <c r="A14" s="233">
        <v>7</v>
      </c>
      <c r="B14" s="238" t="s">
        <v>434</v>
      </c>
      <c r="C14" s="235" t="s">
        <v>305</v>
      </c>
      <c r="D14" s="236">
        <v>16</v>
      </c>
      <c r="E14" s="236"/>
      <c r="F14" s="237">
        <f>D14*E14</f>
        <v>0</v>
      </c>
    </row>
    <row r="15" spans="1:8" ht="38.25">
      <c r="A15" s="233">
        <v>8</v>
      </c>
      <c r="B15" s="239" t="s">
        <v>435</v>
      </c>
      <c r="C15" s="240" t="s">
        <v>5</v>
      </c>
      <c r="D15" s="236">
        <v>8</v>
      </c>
      <c r="E15" s="236"/>
      <c r="F15" s="236">
        <f t="shared" ref="F8:F16" si="0">D15*E15</f>
        <v>0</v>
      </c>
    </row>
    <row r="16" spans="1:8" ht="25.5">
      <c r="A16" s="233">
        <v>9</v>
      </c>
      <c r="B16" s="234" t="s">
        <v>306</v>
      </c>
      <c r="C16" s="235" t="s">
        <v>5</v>
      </c>
      <c r="D16" s="236">
        <v>2</v>
      </c>
      <c r="E16" s="236"/>
      <c r="F16" s="236">
        <f t="shared" si="0"/>
        <v>0</v>
      </c>
    </row>
    <row r="17" spans="1:8" ht="38.25">
      <c r="A17" s="233">
        <v>10</v>
      </c>
      <c r="B17" s="241" t="s">
        <v>436</v>
      </c>
      <c r="C17" s="235" t="s">
        <v>3</v>
      </c>
      <c r="D17" s="237">
        <v>2</v>
      </c>
      <c r="E17" s="237"/>
      <c r="F17" s="237">
        <f>E17*D17</f>
        <v>0</v>
      </c>
    </row>
    <row r="18" spans="1:8" ht="63.75">
      <c r="A18" s="233">
        <v>11</v>
      </c>
      <c r="B18" s="238" t="s">
        <v>438</v>
      </c>
      <c r="C18" s="235" t="s">
        <v>5</v>
      </c>
      <c r="D18" s="236">
        <v>9</v>
      </c>
      <c r="E18" s="236"/>
      <c r="F18" s="236">
        <f>D18*E18</f>
        <v>0</v>
      </c>
    </row>
    <row r="19" spans="1:8" ht="63.75">
      <c r="A19" s="233">
        <v>12</v>
      </c>
      <c r="B19" s="238" t="s">
        <v>439</v>
      </c>
      <c r="C19" s="235" t="s">
        <v>5</v>
      </c>
      <c r="D19" s="236">
        <v>9</v>
      </c>
      <c r="E19" s="236"/>
      <c r="F19" s="236">
        <f>D19*E19</f>
        <v>0</v>
      </c>
    </row>
    <row r="20" spans="1:8" ht="25.5">
      <c r="A20" s="233">
        <v>13</v>
      </c>
      <c r="B20" s="234" t="s">
        <v>440</v>
      </c>
      <c r="C20" s="240" t="s">
        <v>5</v>
      </c>
      <c r="D20" s="243">
        <v>10</v>
      </c>
      <c r="E20" s="237"/>
      <c r="F20" s="237">
        <f>D20*E20</f>
        <v>0</v>
      </c>
    </row>
    <row r="21" spans="1:8">
      <c r="A21" s="233">
        <v>14</v>
      </c>
      <c r="B21" s="234" t="s">
        <v>441</v>
      </c>
      <c r="C21" s="240" t="s">
        <v>8</v>
      </c>
      <c r="D21" s="243">
        <v>24</v>
      </c>
      <c r="E21" s="237"/>
      <c r="F21" s="237">
        <f>D21*E21</f>
        <v>0</v>
      </c>
    </row>
    <row r="22" spans="1:8" ht="25.5">
      <c r="A22" s="233">
        <v>15</v>
      </c>
      <c r="B22" s="234" t="s">
        <v>757</v>
      </c>
      <c r="C22" s="240" t="s">
        <v>3</v>
      </c>
      <c r="D22" s="243">
        <v>1</v>
      </c>
      <c r="E22" s="237"/>
      <c r="F22" s="237">
        <f>D22*E22</f>
        <v>0</v>
      </c>
    </row>
    <row r="23" spans="1:8">
      <c r="A23" s="233">
        <v>16</v>
      </c>
      <c r="B23" s="238" t="s">
        <v>443</v>
      </c>
      <c r="C23" s="235" t="s">
        <v>3</v>
      </c>
      <c r="D23" s="236">
        <v>1</v>
      </c>
      <c r="E23" s="237"/>
      <c r="F23" s="237">
        <f>D23*E23</f>
        <v>0</v>
      </c>
    </row>
    <row r="24" spans="1:8" ht="25.5">
      <c r="A24" s="233">
        <v>17</v>
      </c>
      <c r="B24" s="238" t="s">
        <v>444</v>
      </c>
      <c r="C24" s="235" t="s">
        <v>3</v>
      </c>
      <c r="D24" s="236">
        <v>1</v>
      </c>
      <c r="E24" s="237"/>
      <c r="F24" s="237">
        <f>D24*E24</f>
        <v>0</v>
      </c>
    </row>
    <row r="25" spans="1:8" ht="25.5">
      <c r="A25" s="233">
        <v>18</v>
      </c>
      <c r="B25" s="238" t="s">
        <v>487</v>
      </c>
      <c r="C25" s="235" t="s">
        <v>3</v>
      </c>
      <c r="D25" s="236">
        <v>1</v>
      </c>
      <c r="E25" s="237"/>
      <c r="F25" s="237">
        <f>D25*E25</f>
        <v>0</v>
      </c>
    </row>
    <row r="26" spans="1:8">
      <c r="A26" s="263"/>
      <c r="B26" s="259" t="s">
        <v>445</v>
      </c>
      <c r="C26" s="260" t="s">
        <v>446</v>
      </c>
      <c r="D26" s="264"/>
      <c r="E26" s="265"/>
      <c r="F26" s="262">
        <f>SUM(F8:F25)</f>
        <v>0</v>
      </c>
    </row>
    <row r="27" spans="1:8">
      <c r="A27" s="244"/>
      <c r="B27" s="366"/>
      <c r="C27" s="369"/>
      <c r="D27" s="370"/>
      <c r="E27" s="371"/>
      <c r="F27" s="372"/>
    </row>
    <row r="28" spans="1:8">
      <c r="A28" s="388"/>
      <c r="B28" s="389" t="s">
        <v>758</v>
      </c>
      <c r="C28" s="390"/>
      <c r="D28" s="391"/>
      <c r="E28" s="392"/>
      <c r="F28" s="392"/>
    </row>
    <row r="29" spans="1:8">
      <c r="A29" s="269" t="s">
        <v>480</v>
      </c>
      <c r="B29" s="270" t="s">
        <v>481</v>
      </c>
      <c r="C29" s="271" t="s">
        <v>482</v>
      </c>
      <c r="D29" s="272" t="s">
        <v>483</v>
      </c>
      <c r="E29" s="272" t="s">
        <v>484</v>
      </c>
      <c r="F29" s="273" t="s">
        <v>485</v>
      </c>
      <c r="G29" s="274"/>
      <c r="H29" s="274"/>
    </row>
    <row r="30" spans="1:8">
      <c r="A30" s="244">
        <v>1</v>
      </c>
      <c r="B30" s="246" t="s">
        <v>447</v>
      </c>
      <c r="C30" s="244" t="s">
        <v>14</v>
      </c>
      <c r="D30" s="247">
        <v>8</v>
      </c>
      <c r="E30" s="248"/>
      <c r="F30" s="248">
        <f>E30*D30</f>
        <v>0</v>
      </c>
    </row>
    <row r="31" spans="1:8">
      <c r="A31" s="244">
        <v>2</v>
      </c>
      <c r="B31" s="246" t="s">
        <v>448</v>
      </c>
      <c r="C31" s="240" t="s">
        <v>305</v>
      </c>
      <c r="D31" s="247">
        <v>269</v>
      </c>
      <c r="E31" s="249"/>
      <c r="F31" s="237">
        <f>E31*D31</f>
        <v>0</v>
      </c>
    </row>
    <row r="32" spans="1:8" ht="25.5">
      <c r="A32" s="244">
        <v>3</v>
      </c>
      <c r="B32" s="250" t="s">
        <v>427</v>
      </c>
      <c r="C32" s="240" t="s">
        <v>305</v>
      </c>
      <c r="D32" s="247">
        <v>269</v>
      </c>
      <c r="E32" s="251"/>
      <c r="F32" s="237">
        <f>D32*E32</f>
        <v>0</v>
      </c>
    </row>
    <row r="33" spans="1:8" ht="38.25">
      <c r="A33" s="244">
        <v>4</v>
      </c>
      <c r="B33" s="250" t="s">
        <v>772</v>
      </c>
      <c r="C33" s="240" t="s">
        <v>305</v>
      </c>
      <c r="D33" s="247">
        <v>36</v>
      </c>
      <c r="E33" s="251"/>
      <c r="F33" s="237">
        <f>D33*E33</f>
        <v>0</v>
      </c>
    </row>
    <row r="34" spans="1:8" ht="25.5">
      <c r="A34" s="244">
        <v>5</v>
      </c>
      <c r="B34" s="252" t="s">
        <v>450</v>
      </c>
      <c r="C34" s="240" t="s">
        <v>5</v>
      </c>
      <c r="D34" s="247">
        <v>18</v>
      </c>
      <c r="E34" s="236"/>
      <c r="F34" s="236">
        <f>+E34*D34</f>
        <v>0</v>
      </c>
    </row>
    <row r="35" spans="1:8" ht="38.25">
      <c r="A35" s="244">
        <v>6</v>
      </c>
      <c r="B35" s="252" t="s">
        <v>451</v>
      </c>
      <c r="C35" s="240" t="s">
        <v>5</v>
      </c>
      <c r="D35" s="247">
        <v>1</v>
      </c>
      <c r="E35" s="236"/>
      <c r="F35" s="236">
        <f>+E35*D35</f>
        <v>0</v>
      </c>
    </row>
    <row r="36" spans="1:8" ht="25.5">
      <c r="A36" s="244">
        <v>7</v>
      </c>
      <c r="B36" s="250" t="s">
        <v>308</v>
      </c>
      <c r="C36" s="240" t="s">
        <v>5</v>
      </c>
      <c r="D36" s="247">
        <v>18</v>
      </c>
      <c r="E36" s="251"/>
      <c r="F36" s="237">
        <f>D36*E36</f>
        <v>0</v>
      </c>
    </row>
    <row r="37" spans="1:8" ht="14.25">
      <c r="A37" s="266"/>
      <c r="B37" s="259" t="s">
        <v>452</v>
      </c>
      <c r="C37" s="260" t="s">
        <v>446</v>
      </c>
      <c r="D37" s="261"/>
      <c r="E37" s="262"/>
      <c r="F37" s="262">
        <f>SUM(F30:F36)</f>
        <v>0</v>
      </c>
    </row>
    <row r="38" spans="1:8" ht="14.25">
      <c r="A38" s="253"/>
      <c r="B38" s="366"/>
      <c r="C38" s="369"/>
      <c r="D38" s="374"/>
      <c r="E38" s="372"/>
      <c r="F38" s="372"/>
    </row>
    <row r="39" spans="1:8">
      <c r="A39" s="393"/>
      <c r="B39" s="389" t="s">
        <v>759</v>
      </c>
      <c r="C39" s="394"/>
      <c r="D39" s="395"/>
      <c r="E39" s="396"/>
      <c r="F39" s="396"/>
    </row>
    <row r="40" spans="1:8">
      <c r="A40" s="269" t="s">
        <v>480</v>
      </c>
      <c r="B40" s="270" t="s">
        <v>481</v>
      </c>
      <c r="C40" s="271" t="s">
        <v>482</v>
      </c>
      <c r="D40" s="272" t="s">
        <v>483</v>
      </c>
      <c r="E40" s="272" t="s">
        <v>484</v>
      </c>
      <c r="F40" s="273" t="s">
        <v>485</v>
      </c>
      <c r="G40" s="274"/>
      <c r="H40" s="274"/>
    </row>
    <row r="41" spans="1:8" ht="51">
      <c r="A41" s="253">
        <v>1</v>
      </c>
      <c r="B41" s="250" t="s">
        <v>453</v>
      </c>
      <c r="C41" s="240" t="s">
        <v>5</v>
      </c>
      <c r="D41" s="247">
        <v>9</v>
      </c>
      <c r="E41" s="251"/>
      <c r="F41" s="237">
        <f>D41*E41</f>
        <v>0</v>
      </c>
    </row>
    <row r="42" spans="1:8">
      <c r="A42" s="258"/>
      <c r="B42" s="259" t="s">
        <v>454</v>
      </c>
      <c r="C42" s="260" t="s">
        <v>446</v>
      </c>
      <c r="D42" s="261"/>
      <c r="E42" s="262"/>
      <c r="F42" s="262">
        <f>SUM(F41:F41)</f>
        <v>0</v>
      </c>
    </row>
    <row r="43" spans="1:8">
      <c r="A43" s="233"/>
      <c r="B43" s="246"/>
      <c r="C43" s="244"/>
      <c r="D43" s="375"/>
      <c r="E43" s="248"/>
      <c r="F43" s="248"/>
    </row>
    <row r="44" spans="1:8">
      <c r="A44" s="386"/>
      <c r="B44" s="389" t="s">
        <v>760</v>
      </c>
      <c r="C44" s="390"/>
      <c r="D44" s="391"/>
      <c r="E44" s="392"/>
      <c r="F44" s="392"/>
    </row>
    <row r="45" spans="1:8">
      <c r="A45" s="269" t="s">
        <v>480</v>
      </c>
      <c r="B45" s="270" t="s">
        <v>481</v>
      </c>
      <c r="C45" s="271" t="s">
        <v>482</v>
      </c>
      <c r="D45" s="272" t="s">
        <v>483</v>
      </c>
      <c r="E45" s="272" t="s">
        <v>484</v>
      </c>
      <c r="F45" s="273" t="s">
        <v>485</v>
      </c>
      <c r="G45" s="274"/>
      <c r="H45" s="274"/>
    </row>
    <row r="46" spans="1:8" ht="25.5">
      <c r="A46" s="233">
        <v>1</v>
      </c>
      <c r="B46" s="239" t="s">
        <v>455</v>
      </c>
      <c r="C46" s="240" t="s">
        <v>3</v>
      </c>
      <c r="D46" s="236">
        <v>1</v>
      </c>
      <c r="E46" s="236"/>
      <c r="F46" s="237">
        <f>D46*E46</f>
        <v>0</v>
      </c>
    </row>
    <row r="47" spans="1:8" ht="38.25">
      <c r="A47" s="233">
        <v>2</v>
      </c>
      <c r="B47" s="239" t="s">
        <v>456</v>
      </c>
      <c r="C47" s="240" t="s">
        <v>3</v>
      </c>
      <c r="D47" s="236">
        <v>1</v>
      </c>
      <c r="E47" s="236"/>
      <c r="F47" s="237">
        <f>D47*E47</f>
        <v>0</v>
      </c>
    </row>
    <row r="48" spans="1:8" ht="25.5">
      <c r="A48" s="233">
        <v>3</v>
      </c>
      <c r="B48" s="239" t="s">
        <v>311</v>
      </c>
      <c r="C48" s="240" t="s">
        <v>3</v>
      </c>
      <c r="D48" s="236">
        <v>1</v>
      </c>
      <c r="E48" s="236"/>
      <c r="F48" s="237">
        <f>D48*E48</f>
        <v>0</v>
      </c>
    </row>
    <row r="49" spans="1:6" ht="25.5">
      <c r="A49" s="233">
        <v>4</v>
      </c>
      <c r="B49" s="239" t="s">
        <v>457</v>
      </c>
      <c r="C49" s="240" t="s">
        <v>305</v>
      </c>
      <c r="D49" s="236">
        <v>240</v>
      </c>
      <c r="E49" s="236"/>
      <c r="F49" s="237">
        <f>D49*E49</f>
        <v>0</v>
      </c>
    </row>
    <row r="50" spans="1:6" ht="25.5">
      <c r="A50" s="233">
        <v>5</v>
      </c>
      <c r="B50" s="238" t="s">
        <v>458</v>
      </c>
      <c r="C50" s="240" t="s">
        <v>312</v>
      </c>
      <c r="D50" s="236">
        <v>12</v>
      </c>
      <c r="E50" s="237"/>
      <c r="F50" s="237">
        <f>E50*D50</f>
        <v>0</v>
      </c>
    </row>
    <row r="51" spans="1:6">
      <c r="A51" s="233">
        <v>6</v>
      </c>
      <c r="B51" s="239" t="s">
        <v>459</v>
      </c>
      <c r="C51" s="240" t="s">
        <v>5</v>
      </c>
      <c r="D51" s="247">
        <v>9</v>
      </c>
      <c r="E51" s="247"/>
      <c r="F51" s="237">
        <f>D51*E51</f>
        <v>0</v>
      </c>
    </row>
    <row r="52" spans="1:6" ht="25.5">
      <c r="A52" s="233">
        <v>7</v>
      </c>
      <c r="B52" s="239" t="s">
        <v>460</v>
      </c>
      <c r="C52" s="240" t="s">
        <v>3</v>
      </c>
      <c r="D52" s="236">
        <v>1</v>
      </c>
      <c r="E52" s="236"/>
      <c r="F52" s="237">
        <f>D52*E52</f>
        <v>0</v>
      </c>
    </row>
    <row r="53" spans="1:6" ht="25.5">
      <c r="A53" s="233">
        <v>8</v>
      </c>
      <c r="B53" s="239" t="s">
        <v>461</v>
      </c>
      <c r="C53" s="240" t="s">
        <v>3</v>
      </c>
      <c r="D53" s="236">
        <v>1</v>
      </c>
      <c r="E53" s="236"/>
      <c r="F53" s="237">
        <f>D53*E53</f>
        <v>0</v>
      </c>
    </row>
    <row r="54" spans="1:6">
      <c r="A54" s="233">
        <v>9</v>
      </c>
      <c r="B54" s="239" t="s">
        <v>462</v>
      </c>
      <c r="C54" s="240" t="s">
        <v>312</v>
      </c>
      <c r="D54" s="236">
        <v>12</v>
      </c>
      <c r="E54" s="236"/>
      <c r="F54" s="237">
        <f>D54*E54</f>
        <v>0</v>
      </c>
    </row>
    <row r="55" spans="1:6">
      <c r="A55" s="258"/>
      <c r="B55" s="259" t="s">
        <v>463</v>
      </c>
      <c r="C55" s="260" t="s">
        <v>446</v>
      </c>
      <c r="D55" s="261"/>
      <c r="E55" s="262"/>
      <c r="F55" s="262">
        <f>SUM(F46:F54)</f>
        <v>0</v>
      </c>
    </row>
    <row r="56" spans="1:6">
      <c r="A56" s="233"/>
      <c r="B56" s="366"/>
      <c r="C56" s="369"/>
      <c r="D56" s="374"/>
      <c r="E56" s="372"/>
      <c r="F56" s="372"/>
    </row>
    <row r="57" spans="1:6" ht="13.5" thickBot="1">
      <c r="A57" s="397"/>
      <c r="B57" s="398"/>
      <c r="C57" s="399"/>
      <c r="D57" s="400"/>
      <c r="E57" s="401"/>
      <c r="F57" s="401"/>
    </row>
    <row r="58" spans="1:6" ht="13.5" thickBot="1">
      <c r="A58" s="403"/>
      <c r="B58" s="404" t="s">
        <v>761</v>
      </c>
      <c r="C58" s="405"/>
      <c r="D58" s="405"/>
      <c r="E58" s="405"/>
      <c r="F58" s="406">
        <f>F55+F42+F37+F26</f>
        <v>0</v>
      </c>
    </row>
    <row r="59" spans="1:6" s="376" customFormat="1">
      <c r="A59" s="402"/>
    </row>
    <row r="60" spans="1:6">
      <c r="F60" s="377"/>
    </row>
    <row r="61" spans="1:6">
      <c r="F61" s="377"/>
    </row>
    <row r="64" spans="1:6">
      <c r="C64" s="378"/>
      <c r="D64" s="377"/>
      <c r="E64" s="377"/>
      <c r="F64" s="367"/>
    </row>
    <row r="65" spans="2:6">
      <c r="B65" s="379"/>
      <c r="C65" s="378"/>
      <c r="D65" s="377"/>
      <c r="E65" s="377"/>
      <c r="F65" s="367"/>
    </row>
    <row r="66" spans="2:6">
      <c r="B66" s="379"/>
      <c r="C66" s="378"/>
      <c r="D66" s="368"/>
      <c r="E66" s="377"/>
      <c r="F66" s="367"/>
    </row>
    <row r="67" spans="2:6">
      <c r="B67" s="379"/>
      <c r="C67" s="378"/>
      <c r="D67" s="368"/>
      <c r="E67" s="377"/>
      <c r="F67" s="367"/>
    </row>
    <row r="68" spans="2:6">
      <c r="B68" s="379"/>
      <c r="C68" s="378"/>
      <c r="D68" s="368"/>
      <c r="E68" s="377"/>
      <c r="F68" s="367"/>
    </row>
    <row r="69" spans="2:6">
      <c r="B69" s="379"/>
      <c r="C69" s="378"/>
      <c r="D69" s="368"/>
      <c r="E69" s="377"/>
      <c r="F69" s="367"/>
    </row>
    <row r="70" spans="2:6">
      <c r="C70" s="378"/>
      <c r="D70" s="368"/>
      <c r="E70" s="377"/>
      <c r="F70" s="367"/>
    </row>
    <row r="71" spans="2:6">
      <c r="B71" s="379"/>
      <c r="C71" s="378"/>
      <c r="D71" s="368"/>
      <c r="E71" s="377"/>
      <c r="F71" s="367"/>
    </row>
    <row r="72" spans="2:6">
      <c r="B72" s="379"/>
      <c r="C72" s="378"/>
      <c r="D72" s="368"/>
      <c r="E72" s="377"/>
      <c r="F72" s="367"/>
    </row>
    <row r="73" spans="2:6">
      <c r="B73" s="379"/>
      <c r="C73" s="378"/>
      <c r="D73" s="368"/>
      <c r="E73" s="377"/>
      <c r="F73" s="367"/>
    </row>
    <row r="74" spans="2:6">
      <c r="B74" s="379"/>
      <c r="C74" s="378"/>
      <c r="D74" s="368"/>
      <c r="E74" s="377"/>
      <c r="F74" s="367"/>
    </row>
    <row r="81" spans="2:6">
      <c r="B81" s="379"/>
      <c r="C81" s="378"/>
      <c r="D81" s="377"/>
      <c r="E81" s="377"/>
      <c r="F81" s="367"/>
    </row>
    <row r="82" spans="2:6">
      <c r="B82" s="379"/>
      <c r="C82" s="378"/>
      <c r="D82" s="368"/>
      <c r="E82" s="377"/>
      <c r="F82" s="367"/>
    </row>
    <row r="83" spans="2:6">
      <c r="B83" s="379"/>
      <c r="C83" s="378"/>
      <c r="D83" s="368"/>
      <c r="E83" s="377"/>
      <c r="F83" s="367"/>
    </row>
    <row r="84" spans="2:6">
      <c r="B84" s="379"/>
      <c r="C84" s="378"/>
      <c r="D84" s="368"/>
      <c r="E84" s="377"/>
      <c r="F84" s="367"/>
    </row>
    <row r="85" spans="2:6">
      <c r="B85" s="379"/>
      <c r="C85" s="378"/>
      <c r="D85" s="368"/>
      <c r="E85" s="377"/>
      <c r="F85" s="367"/>
    </row>
    <row r="86" spans="2:6">
      <c r="B86" s="379"/>
      <c r="C86" s="378"/>
      <c r="D86" s="377"/>
      <c r="E86" s="377"/>
      <c r="F86" s="367"/>
    </row>
    <row r="87" spans="2:6">
      <c r="B87" s="379"/>
      <c r="C87" s="378"/>
      <c r="D87" s="377"/>
      <c r="E87" s="377"/>
      <c r="F87" s="367"/>
    </row>
    <row r="88" spans="2:6">
      <c r="B88" s="379"/>
      <c r="C88" s="378"/>
      <c r="D88" s="368"/>
      <c r="E88" s="377"/>
      <c r="F88" s="367"/>
    </row>
    <row r="89" spans="2:6">
      <c r="B89" s="379"/>
      <c r="C89" s="378"/>
      <c r="D89" s="368"/>
      <c r="E89" s="377"/>
      <c r="F89" s="367"/>
    </row>
    <row r="90" spans="2:6">
      <c r="B90" s="379"/>
      <c r="C90" s="378"/>
      <c r="D90" s="368"/>
      <c r="E90" s="377"/>
      <c r="F90" s="367"/>
    </row>
    <row r="91" spans="2:6">
      <c r="C91" s="378"/>
      <c r="D91" s="368"/>
      <c r="E91" s="377"/>
      <c r="F91" s="367"/>
    </row>
    <row r="92" spans="2:6">
      <c r="B92" s="379"/>
      <c r="C92" s="378"/>
      <c r="D92" s="368"/>
      <c r="E92" s="377"/>
      <c r="F92" s="367"/>
    </row>
    <row r="93" spans="2:6">
      <c r="B93" s="379"/>
      <c r="C93" s="378"/>
      <c r="D93" s="368"/>
      <c r="E93" s="377"/>
      <c r="F93" s="367"/>
    </row>
    <row r="94" spans="2:6">
      <c r="B94" s="379"/>
      <c r="C94" s="378"/>
      <c r="D94" s="368"/>
      <c r="E94" s="377"/>
      <c r="F94" s="367"/>
    </row>
    <row r="95" spans="2:6">
      <c r="B95" s="379"/>
      <c r="C95" s="378"/>
      <c r="D95" s="368"/>
      <c r="E95" s="377"/>
      <c r="F95" s="367"/>
    </row>
    <row r="96" spans="2:6">
      <c r="B96" s="379"/>
      <c r="C96" s="378"/>
      <c r="D96" s="368"/>
      <c r="E96" s="377"/>
      <c r="F96" s="367"/>
    </row>
    <row r="97" spans="1:7">
      <c r="B97" s="379"/>
      <c r="C97" s="378"/>
      <c r="D97" s="368"/>
      <c r="E97" s="377"/>
      <c r="F97" s="367"/>
    </row>
    <row r="98" spans="1:7">
      <c r="B98" s="379"/>
      <c r="C98" s="378"/>
      <c r="D98" s="368"/>
      <c r="E98" s="377"/>
      <c r="F98" s="367"/>
    </row>
    <row r="99" spans="1:7">
      <c r="B99" s="379"/>
      <c r="C99" s="378"/>
      <c r="D99" s="377"/>
      <c r="E99" s="377"/>
      <c r="F99" s="367"/>
    </row>
    <row r="100" spans="1:7">
      <c r="B100" s="379"/>
      <c r="C100" s="378"/>
      <c r="D100" s="377"/>
      <c r="E100" s="377"/>
      <c r="F100" s="367"/>
    </row>
    <row r="101" spans="1:7">
      <c r="B101" s="379"/>
      <c r="C101" s="378"/>
      <c r="D101" s="368"/>
      <c r="E101" s="377"/>
      <c r="F101" s="367"/>
    </row>
    <row r="102" spans="1:7">
      <c r="B102" s="379"/>
      <c r="C102" s="378"/>
      <c r="D102" s="368"/>
      <c r="E102" s="377"/>
      <c r="F102" s="367"/>
    </row>
    <row r="103" spans="1:7">
      <c r="B103" s="379"/>
      <c r="C103" s="378"/>
      <c r="D103" s="368"/>
      <c r="E103" s="377"/>
      <c r="F103" s="367"/>
    </row>
    <row r="104" spans="1:7">
      <c r="C104" s="378"/>
      <c r="D104" s="368"/>
      <c r="E104" s="377"/>
      <c r="F104" s="367"/>
    </row>
    <row r="105" spans="1:7">
      <c r="B105" s="379"/>
      <c r="C105" s="378"/>
      <c r="D105" s="368"/>
      <c r="E105" s="377"/>
      <c r="F105" s="367"/>
    </row>
    <row r="106" spans="1:7">
      <c r="B106" s="379"/>
      <c r="C106" s="378"/>
      <c r="D106" s="368"/>
      <c r="E106" s="377"/>
      <c r="F106" s="367"/>
      <c r="G106" s="367"/>
    </row>
    <row r="107" spans="1:7" s="381" customFormat="1">
      <c r="A107" s="361"/>
      <c r="B107" s="379"/>
      <c r="C107" s="378"/>
      <c r="D107" s="368"/>
      <c r="E107" s="377"/>
      <c r="F107" s="367"/>
      <c r="G107" s="380"/>
    </row>
    <row r="108" spans="1:7" s="382" customFormat="1" ht="14.25">
      <c r="A108" s="361"/>
      <c r="B108" s="379"/>
      <c r="C108" s="378"/>
      <c r="D108" s="368"/>
      <c r="E108" s="377"/>
      <c r="F108" s="367"/>
    </row>
    <row r="109" spans="1:7" s="381" customFormat="1">
      <c r="A109" s="361"/>
      <c r="B109" s="379"/>
      <c r="C109" s="378"/>
      <c r="D109" s="368"/>
      <c r="E109" s="377"/>
      <c r="F109" s="367"/>
      <c r="G109" s="380"/>
    </row>
    <row r="110" spans="1:7" s="381" customFormat="1">
      <c r="A110" s="361"/>
      <c r="B110" s="379"/>
      <c r="C110" s="378"/>
      <c r="D110" s="368"/>
      <c r="E110" s="377"/>
      <c r="F110" s="367"/>
      <c r="G110" s="380"/>
    </row>
    <row r="111" spans="1:7" s="381" customFormat="1">
      <c r="A111" s="361"/>
      <c r="B111" s="379"/>
      <c r="C111" s="378"/>
      <c r="D111" s="377"/>
      <c r="E111" s="377"/>
      <c r="F111" s="367"/>
      <c r="G111" s="380"/>
    </row>
    <row r="112" spans="1:7" s="381" customFormat="1">
      <c r="A112" s="361"/>
      <c r="B112" s="379"/>
      <c r="C112" s="378"/>
      <c r="D112" s="377"/>
      <c r="E112" s="377"/>
      <c r="F112" s="367"/>
      <c r="G112" s="380"/>
    </row>
    <row r="113" spans="1:7" s="381" customFormat="1">
      <c r="A113" s="361"/>
      <c r="B113" s="379"/>
      <c r="C113" s="378"/>
      <c r="D113" s="377"/>
      <c r="E113" s="377"/>
      <c r="F113" s="367"/>
      <c r="G113" s="380"/>
    </row>
    <row r="114" spans="1:7" s="383" customFormat="1">
      <c r="A114" s="361"/>
      <c r="B114" s="379"/>
      <c r="C114" s="378"/>
      <c r="D114" s="368"/>
      <c r="E114" s="377"/>
      <c r="F114" s="367"/>
    </row>
    <row r="115" spans="1:7" s="383" customFormat="1">
      <c r="A115" s="361"/>
      <c r="B115" s="379"/>
      <c r="C115" s="378"/>
      <c r="D115" s="368"/>
      <c r="E115" s="377"/>
      <c r="F115" s="367"/>
    </row>
    <row r="116" spans="1:7" s="383" customFormat="1">
      <c r="A116" s="361"/>
      <c r="B116" s="379"/>
      <c r="C116" s="378"/>
      <c r="D116" s="368"/>
      <c r="E116" s="377"/>
      <c r="F116" s="367"/>
    </row>
    <row r="117" spans="1:7" s="381" customFormat="1">
      <c r="A117" s="361"/>
      <c r="B117" s="365"/>
      <c r="C117" s="378"/>
      <c r="D117" s="368"/>
      <c r="E117" s="377"/>
      <c r="F117" s="367"/>
      <c r="G117" s="380"/>
    </row>
    <row r="118" spans="1:7" s="381" customFormat="1">
      <c r="A118" s="361"/>
      <c r="B118" s="379"/>
      <c r="C118" s="378"/>
      <c r="D118" s="368"/>
      <c r="E118" s="377"/>
      <c r="F118" s="367"/>
      <c r="G118" s="380"/>
    </row>
    <row r="119" spans="1:7" s="381" customFormat="1">
      <c r="A119" s="361"/>
      <c r="B119" s="379"/>
      <c r="C119" s="378"/>
      <c r="D119" s="368"/>
      <c r="E119" s="377"/>
      <c r="F119" s="367"/>
    </row>
    <row r="120" spans="1:7" s="381" customFormat="1">
      <c r="A120" s="361"/>
      <c r="B120" s="379"/>
      <c r="C120" s="378"/>
      <c r="D120" s="368"/>
      <c r="E120" s="377"/>
      <c r="F120" s="367"/>
    </row>
    <row r="121" spans="1:7">
      <c r="B121" s="379"/>
      <c r="C121" s="378"/>
      <c r="D121" s="368"/>
      <c r="E121" s="377"/>
      <c r="F121" s="367"/>
    </row>
    <row r="122" spans="1:7">
      <c r="B122" s="379"/>
      <c r="C122" s="378"/>
      <c r="D122" s="368"/>
      <c r="E122" s="377"/>
      <c r="F122" s="367"/>
      <c r="G122" s="367"/>
    </row>
    <row r="123" spans="1:7" s="383" customFormat="1">
      <c r="A123" s="361"/>
      <c r="B123" s="379"/>
      <c r="C123" s="378"/>
      <c r="D123" s="368"/>
      <c r="E123" s="377"/>
      <c r="F123" s="367"/>
      <c r="G123" s="384"/>
    </row>
    <row r="124" spans="1:7" s="383" customFormat="1">
      <c r="A124" s="361"/>
      <c r="B124" s="379"/>
      <c r="C124" s="378"/>
      <c r="D124" s="377"/>
      <c r="E124" s="377"/>
      <c r="F124" s="367"/>
      <c r="G124" s="384"/>
    </row>
    <row r="125" spans="1:7" s="383" customFormat="1">
      <c r="A125" s="361"/>
      <c r="B125" s="379"/>
      <c r="C125" s="378"/>
      <c r="D125" s="377"/>
      <c r="E125" s="377"/>
      <c r="F125" s="367"/>
      <c r="G125" s="384"/>
    </row>
    <row r="126" spans="1:7" s="383" customFormat="1">
      <c r="A126" s="361"/>
      <c r="B126" s="379"/>
      <c r="C126" s="378"/>
      <c r="D126" s="368"/>
      <c r="E126" s="377"/>
      <c r="F126" s="367"/>
      <c r="G126" s="384"/>
    </row>
    <row r="127" spans="1:7" s="383" customFormat="1">
      <c r="A127" s="361"/>
      <c r="B127" s="379"/>
      <c r="C127" s="378"/>
      <c r="D127" s="368"/>
      <c r="E127" s="377"/>
      <c r="F127" s="367"/>
      <c r="G127" s="384"/>
    </row>
    <row r="128" spans="1:7" s="383" customFormat="1">
      <c r="A128" s="361"/>
      <c r="B128" s="379"/>
      <c r="C128" s="378"/>
      <c r="D128" s="368"/>
      <c r="E128" s="377"/>
      <c r="F128" s="367"/>
      <c r="G128" s="384"/>
    </row>
    <row r="129" spans="1:7" s="383" customFormat="1">
      <c r="A129" s="361"/>
      <c r="B129" s="365"/>
      <c r="C129" s="378"/>
      <c r="D129" s="368"/>
      <c r="E129" s="377"/>
      <c r="F129" s="367"/>
      <c r="G129" s="384"/>
    </row>
    <row r="130" spans="1:7">
      <c r="B130" s="379"/>
      <c r="C130" s="378"/>
      <c r="D130" s="368"/>
      <c r="E130" s="377"/>
      <c r="F130" s="367"/>
      <c r="G130" s="367"/>
    </row>
    <row r="131" spans="1:7">
      <c r="B131" s="379"/>
      <c r="C131" s="378"/>
      <c r="D131" s="368"/>
      <c r="E131" s="377"/>
      <c r="F131" s="367"/>
      <c r="G131" s="367"/>
    </row>
    <row r="132" spans="1:7" s="381" customFormat="1">
      <c r="A132" s="361"/>
      <c r="B132" s="379"/>
      <c r="C132" s="378"/>
      <c r="D132" s="368"/>
      <c r="E132" s="377"/>
      <c r="F132" s="367"/>
      <c r="G132" s="380"/>
    </row>
    <row r="133" spans="1:7" s="381" customFormat="1">
      <c r="A133" s="361"/>
      <c r="B133" s="379"/>
      <c r="C133" s="378"/>
      <c r="D133" s="368"/>
      <c r="E133" s="377"/>
      <c r="F133" s="367"/>
      <c r="G133" s="380"/>
    </row>
    <row r="134" spans="1:7" s="381" customFormat="1">
      <c r="A134" s="361"/>
      <c r="B134" s="379"/>
      <c r="C134" s="378"/>
      <c r="D134" s="368"/>
      <c r="E134" s="377"/>
      <c r="F134" s="367"/>
      <c r="G134" s="380"/>
    </row>
    <row r="135" spans="1:7">
      <c r="B135" s="379"/>
      <c r="C135" s="378"/>
      <c r="D135" s="377"/>
      <c r="E135" s="377"/>
      <c r="F135" s="367"/>
      <c r="G135" s="367"/>
    </row>
    <row r="136" spans="1:7" s="381" customFormat="1">
      <c r="A136" s="361"/>
      <c r="B136" s="379"/>
      <c r="C136" s="378"/>
      <c r="D136" s="377"/>
      <c r="E136" s="377"/>
      <c r="F136" s="367"/>
      <c r="G136" s="380"/>
    </row>
    <row r="137" spans="1:7" s="381" customFormat="1">
      <c r="A137" s="361"/>
      <c r="B137" s="379"/>
      <c r="C137" s="378"/>
      <c r="D137" s="377"/>
      <c r="E137" s="377"/>
      <c r="F137" s="367"/>
      <c r="G137" s="380"/>
    </row>
    <row r="138" spans="1:7" s="381" customFormat="1">
      <c r="A138" s="361"/>
      <c r="B138" s="379"/>
      <c r="C138" s="378"/>
      <c r="D138" s="377"/>
      <c r="E138" s="377"/>
      <c r="F138" s="367"/>
      <c r="G138" s="380"/>
    </row>
    <row r="139" spans="1:7" s="381" customFormat="1">
      <c r="A139" s="361"/>
      <c r="B139" s="379"/>
      <c r="C139" s="378"/>
      <c r="D139" s="368"/>
      <c r="E139" s="377"/>
      <c r="F139" s="367"/>
      <c r="G139" s="380"/>
    </row>
    <row r="140" spans="1:7" s="383" customFormat="1">
      <c r="A140" s="361"/>
      <c r="B140" s="379"/>
      <c r="C140" s="378"/>
      <c r="D140" s="368"/>
      <c r="E140" s="377"/>
      <c r="F140" s="367"/>
      <c r="G140" s="384"/>
    </row>
    <row r="141" spans="1:7" s="383" customFormat="1">
      <c r="A141" s="361"/>
      <c r="B141" s="379"/>
      <c r="C141" s="378"/>
      <c r="D141" s="368"/>
      <c r="E141" s="377"/>
      <c r="F141" s="367"/>
      <c r="G141" s="384"/>
    </row>
    <row r="142" spans="1:7" s="383" customFormat="1">
      <c r="A142" s="361"/>
      <c r="B142" s="365"/>
      <c r="C142" s="378"/>
      <c r="D142" s="368"/>
      <c r="E142" s="377"/>
      <c r="F142" s="367"/>
      <c r="G142" s="384"/>
    </row>
    <row r="143" spans="1:7" s="383" customFormat="1">
      <c r="A143" s="361"/>
      <c r="B143" s="379"/>
      <c r="C143" s="378"/>
      <c r="D143" s="368"/>
      <c r="E143" s="377"/>
      <c r="F143" s="367"/>
      <c r="G143" s="384"/>
    </row>
    <row r="144" spans="1:7">
      <c r="B144" s="379"/>
      <c r="C144" s="378"/>
      <c r="D144" s="368"/>
      <c r="E144" s="377"/>
      <c r="F144" s="367"/>
      <c r="G144" s="367"/>
    </row>
    <row r="145" spans="1:7" s="274" customFormat="1">
      <c r="A145" s="361"/>
      <c r="B145" s="379"/>
      <c r="C145" s="378"/>
      <c r="D145" s="368"/>
      <c r="E145" s="377"/>
      <c r="F145" s="367"/>
      <c r="G145" s="385"/>
    </row>
    <row r="146" spans="1:7" s="274" customFormat="1">
      <c r="A146" s="361"/>
      <c r="B146" s="379"/>
      <c r="C146" s="378"/>
      <c r="D146" s="368"/>
      <c r="E146" s="377"/>
      <c r="F146" s="367"/>
      <c r="G146" s="385"/>
    </row>
    <row r="147" spans="1:7">
      <c r="B147" s="379"/>
      <c r="C147" s="378"/>
      <c r="D147" s="377"/>
      <c r="E147" s="377"/>
      <c r="F147" s="367"/>
      <c r="G147" s="367"/>
    </row>
    <row r="148" spans="1:7">
      <c r="B148" s="379"/>
      <c r="C148" s="378"/>
      <c r="D148" s="377"/>
      <c r="E148" s="377"/>
      <c r="F148" s="367"/>
      <c r="G148" s="367"/>
    </row>
    <row r="149" spans="1:7">
      <c r="G149" s="367"/>
    </row>
    <row r="150" spans="1:7" s="274" customFormat="1">
      <c r="A150" s="361"/>
      <c r="B150" s="365"/>
      <c r="C150" s="362"/>
      <c r="D150" s="363"/>
      <c r="E150" s="364"/>
      <c r="F150" s="364"/>
      <c r="G150" s="385"/>
    </row>
  </sheetData>
  <mergeCells count="3">
    <mergeCell ref="B1:F1"/>
    <mergeCell ref="B2:F2"/>
    <mergeCell ref="B4:E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pageSetUpPr fitToPage="1"/>
  </sheetPr>
  <dimension ref="A1:X135"/>
  <sheetViews>
    <sheetView topLeftCell="A111" zoomScale="90" zoomScaleNormal="90" workbookViewId="0">
      <selection activeCell="F128" sqref="F128"/>
    </sheetView>
  </sheetViews>
  <sheetFormatPr defaultColWidth="9" defaultRowHeight="16.5"/>
  <cols>
    <col min="1" max="1" width="7.5" style="342" customWidth="1"/>
    <col min="2" max="2" width="46.625" style="343" customWidth="1"/>
    <col min="3" max="3" width="3.5" style="344" bestFit="1" customWidth="1"/>
    <col min="4" max="4" width="8.25" style="549" bestFit="1" customWidth="1"/>
    <col min="5" max="5" width="10.375" style="346" bestFit="1" customWidth="1"/>
    <col min="6" max="6" width="15.5" style="347" bestFit="1" customWidth="1"/>
    <col min="7" max="7" width="11.625" style="284" bestFit="1" customWidth="1"/>
    <col min="8" max="8" width="12.625" style="284" bestFit="1" customWidth="1"/>
    <col min="9" max="16384" width="9" style="284"/>
  </cols>
  <sheetData>
    <row r="1" spans="1:24" s="54" customFormat="1" ht="30" customHeight="1" thickBot="1">
      <c r="B1" s="623" t="s">
        <v>154</v>
      </c>
      <c r="C1" s="620"/>
      <c r="D1" s="620"/>
      <c r="E1" s="620"/>
      <c r="F1" s="620"/>
      <c r="G1" s="284"/>
      <c r="H1" s="284"/>
    </row>
    <row r="2" spans="1:24" s="54" customFormat="1" ht="29.25" customHeight="1" thickBot="1">
      <c r="A2" s="455"/>
      <c r="B2" s="621" t="s">
        <v>498</v>
      </c>
      <c r="C2" s="621"/>
      <c r="D2" s="621"/>
      <c r="E2" s="621"/>
      <c r="F2" s="622"/>
      <c r="G2" s="284"/>
      <c r="H2" s="409"/>
    </row>
    <row r="4" spans="1:24" ht="49.5">
      <c r="A4" s="456"/>
      <c r="B4" s="457" t="s">
        <v>88</v>
      </c>
      <c r="C4" s="458"/>
      <c r="D4" s="550"/>
      <c r="E4" s="460"/>
      <c r="F4" s="461"/>
    </row>
    <row r="5" spans="1:24" ht="33">
      <c r="A5" s="456"/>
      <c r="B5" s="457" t="s">
        <v>89</v>
      </c>
      <c r="C5" s="458"/>
      <c r="D5" s="550"/>
      <c r="E5" s="460"/>
      <c r="F5" s="461"/>
    </row>
    <row r="6" spans="1:24" ht="33">
      <c r="A6" s="456"/>
      <c r="B6" s="457" t="s">
        <v>39</v>
      </c>
      <c r="C6" s="458"/>
      <c r="D6" s="550"/>
      <c r="E6" s="460"/>
      <c r="F6" s="461"/>
    </row>
    <row r="7" spans="1:24">
      <c r="A7" s="456"/>
      <c r="B7" s="457" t="s">
        <v>40</v>
      </c>
      <c r="C7" s="458"/>
      <c r="D7" s="550"/>
      <c r="E7" s="460"/>
      <c r="F7" s="461"/>
    </row>
    <row r="8" spans="1:24" ht="33">
      <c r="A8" s="456"/>
      <c r="B8" s="457" t="s">
        <v>41</v>
      </c>
      <c r="C8" s="458"/>
      <c r="D8" s="550"/>
      <c r="E8" s="460"/>
      <c r="F8" s="461"/>
    </row>
    <row r="9" spans="1:24">
      <c r="A9" s="456"/>
      <c r="B9" s="462"/>
      <c r="C9" s="458"/>
      <c r="D9" s="550"/>
      <c r="E9" s="460"/>
      <c r="F9" s="461"/>
    </row>
    <row r="10" spans="1:24">
      <c r="A10" s="216" t="s">
        <v>83</v>
      </c>
      <c r="B10" s="217" t="s">
        <v>84</v>
      </c>
      <c r="C10" s="218" t="s">
        <v>20</v>
      </c>
      <c r="D10" s="275" t="s">
        <v>98</v>
      </c>
      <c r="E10" s="219" t="s">
        <v>19</v>
      </c>
      <c r="F10" s="220" t="s">
        <v>21</v>
      </c>
      <c r="G10" s="547"/>
      <c r="H10" s="547"/>
    </row>
    <row r="11" spans="1:24" s="463" customFormat="1">
      <c r="A11" s="227" t="s">
        <v>417</v>
      </c>
      <c r="B11" s="228" t="s">
        <v>489</v>
      </c>
      <c r="C11" s="224"/>
      <c r="D11" s="276"/>
      <c r="E11" s="225"/>
      <c r="F11" s="226"/>
      <c r="G11" s="551"/>
      <c r="H11" s="551"/>
      <c r="I11" s="284"/>
      <c r="J11" s="284"/>
      <c r="K11" s="284"/>
      <c r="L11" s="284"/>
      <c r="M11" s="284"/>
      <c r="N11" s="284"/>
      <c r="O11" s="284"/>
      <c r="P11" s="284"/>
      <c r="Q11" s="284"/>
      <c r="R11" s="284"/>
      <c r="S11" s="284"/>
      <c r="T11" s="284"/>
      <c r="U11" s="284"/>
      <c r="V11" s="284"/>
      <c r="W11" s="284"/>
      <c r="X11" s="284"/>
    </row>
    <row r="12" spans="1:24" s="463" customFormat="1" ht="167.25" customHeight="1">
      <c r="A12" s="227" t="s">
        <v>419</v>
      </c>
      <c r="B12" s="228" t="s">
        <v>523</v>
      </c>
      <c r="C12" s="458" t="s">
        <v>3</v>
      </c>
      <c r="D12" s="459">
        <v>1</v>
      </c>
      <c r="E12" s="464"/>
      <c r="F12" s="464">
        <f>E12*D12</f>
        <v>0</v>
      </c>
      <c r="G12" s="552"/>
      <c r="H12" s="552"/>
      <c r="I12" s="284"/>
      <c r="J12" s="284"/>
      <c r="K12" s="284"/>
      <c r="L12" s="284"/>
      <c r="M12" s="284"/>
      <c r="N12" s="284"/>
      <c r="O12" s="284"/>
      <c r="P12" s="284"/>
      <c r="Q12" s="284"/>
      <c r="R12" s="284"/>
      <c r="S12" s="284"/>
      <c r="T12" s="284"/>
      <c r="U12" s="284"/>
      <c r="V12" s="284"/>
      <c r="W12" s="284"/>
      <c r="X12" s="284"/>
    </row>
    <row r="13" spans="1:24">
      <c r="A13" s="465" t="s">
        <v>4</v>
      </c>
      <c r="B13" s="457" t="s">
        <v>85</v>
      </c>
      <c r="C13" s="458" t="s">
        <v>3</v>
      </c>
      <c r="D13" s="459">
        <v>1</v>
      </c>
      <c r="E13" s="464"/>
      <c r="F13" s="464">
        <f>E13*D13</f>
        <v>0</v>
      </c>
      <c r="G13" s="552"/>
      <c r="H13" s="552"/>
    </row>
    <row r="14" spans="1:24">
      <c r="A14" s="465" t="s">
        <v>23</v>
      </c>
      <c r="B14" s="457" t="s">
        <v>86</v>
      </c>
      <c r="C14" s="458"/>
      <c r="D14" s="459"/>
      <c r="E14" s="464"/>
      <c r="F14" s="464"/>
      <c r="G14" s="553"/>
      <c r="H14" s="553"/>
    </row>
    <row r="15" spans="1:24">
      <c r="A15" s="465" t="s">
        <v>12</v>
      </c>
      <c r="B15" s="457" t="s">
        <v>87</v>
      </c>
      <c r="C15" s="458" t="s">
        <v>3</v>
      </c>
      <c r="D15" s="459">
        <v>1</v>
      </c>
      <c r="E15" s="464"/>
      <c r="F15" s="464">
        <f>E15*D15</f>
        <v>0</v>
      </c>
      <c r="G15" s="548"/>
      <c r="H15" s="548"/>
    </row>
    <row r="16" spans="1:24">
      <c r="A16" s="465" t="s">
        <v>34</v>
      </c>
      <c r="B16" s="457" t="s">
        <v>421</v>
      </c>
      <c r="C16" s="458" t="s">
        <v>3</v>
      </c>
      <c r="D16" s="459">
        <v>1</v>
      </c>
      <c r="E16" s="464"/>
      <c r="F16" s="464">
        <f>E16*D16</f>
        <v>0</v>
      </c>
      <c r="G16" s="548"/>
      <c r="H16" s="548"/>
    </row>
    <row r="17" spans="1:8" ht="33">
      <c r="A17" s="465" t="s">
        <v>35</v>
      </c>
      <c r="B17" s="457" t="s">
        <v>422</v>
      </c>
      <c r="C17" s="458" t="s">
        <v>3</v>
      </c>
      <c r="D17" s="459">
        <v>1</v>
      </c>
      <c r="E17" s="464"/>
      <c r="F17" s="464">
        <f>E17*D17</f>
        <v>0</v>
      </c>
      <c r="G17" s="548"/>
      <c r="H17" s="548"/>
    </row>
    <row r="18" spans="1:8" ht="33">
      <c r="A18" s="465" t="s">
        <v>42</v>
      </c>
      <c r="B18" s="457" t="s">
        <v>490</v>
      </c>
      <c r="C18" s="458" t="s">
        <v>3</v>
      </c>
      <c r="D18" s="459">
        <v>1</v>
      </c>
      <c r="E18" s="464"/>
      <c r="F18" s="464">
        <f>E18*D18</f>
        <v>0</v>
      </c>
      <c r="G18" s="548"/>
      <c r="H18" s="548"/>
    </row>
    <row r="19" spans="1:8" ht="49.5">
      <c r="A19" s="465" t="s">
        <v>43</v>
      </c>
      <c r="B19" s="462" t="s">
        <v>805</v>
      </c>
      <c r="C19" s="458"/>
      <c r="D19" s="459"/>
      <c r="E19" s="464"/>
      <c r="F19" s="464"/>
      <c r="G19" s="551"/>
      <c r="H19" s="551"/>
    </row>
    <row r="20" spans="1:8" s="54" customFormat="1" ht="99">
      <c r="A20" s="457" t="s">
        <v>328</v>
      </c>
      <c r="B20" s="457" t="s">
        <v>389</v>
      </c>
      <c r="C20" s="457" t="s">
        <v>7</v>
      </c>
      <c r="D20" s="459">
        <v>93</v>
      </c>
      <c r="E20" s="464"/>
      <c r="F20" s="464">
        <f>E20*D20</f>
        <v>0</v>
      </c>
      <c r="G20" s="551"/>
      <c r="H20" s="551"/>
    </row>
    <row r="21" spans="1:8" s="54" customFormat="1" ht="82.5">
      <c r="A21" s="457" t="s">
        <v>329</v>
      </c>
      <c r="B21" s="457" t="s">
        <v>390</v>
      </c>
      <c r="C21" s="457"/>
      <c r="D21" s="459"/>
      <c r="E21" s="464"/>
      <c r="F21" s="464"/>
      <c r="G21" s="551"/>
      <c r="H21" s="551"/>
    </row>
    <row r="22" spans="1:8" s="54" customFormat="1" ht="82.5">
      <c r="A22" s="467" t="s">
        <v>491</v>
      </c>
      <c r="B22" s="457" t="s">
        <v>391</v>
      </c>
      <c r="C22" s="457" t="s">
        <v>5</v>
      </c>
      <c r="D22" s="459">
        <v>7</v>
      </c>
      <c r="E22" s="464"/>
      <c r="F22" s="464">
        <f>E22*D22</f>
        <v>0</v>
      </c>
      <c r="G22" s="551"/>
      <c r="H22" s="551"/>
    </row>
    <row r="23" spans="1:8" s="54" customFormat="1" ht="132">
      <c r="A23" s="467" t="s">
        <v>492</v>
      </c>
      <c r="B23" s="457" t="s">
        <v>392</v>
      </c>
      <c r="C23" s="457" t="s">
        <v>3</v>
      </c>
      <c r="D23" s="459">
        <v>7</v>
      </c>
      <c r="E23" s="464"/>
      <c r="F23" s="464">
        <f>E23*D23</f>
        <v>0</v>
      </c>
      <c r="G23" s="551"/>
      <c r="H23" s="551"/>
    </row>
    <row r="24" spans="1:8" ht="17.25" thickBot="1">
      <c r="A24" s="468"/>
      <c r="B24" s="469" t="s">
        <v>57</v>
      </c>
      <c r="C24" s="470"/>
      <c r="D24" s="554"/>
      <c r="E24" s="472"/>
      <c r="F24" s="472">
        <f>SUM(F12:F23)</f>
        <v>0</v>
      </c>
      <c r="G24" s="555"/>
      <c r="H24" s="555"/>
    </row>
    <row r="25" spans="1:8" ht="17.25" thickTop="1">
      <c r="A25" s="473"/>
      <c r="B25" s="474"/>
      <c r="C25" s="475"/>
      <c r="D25" s="556"/>
      <c r="E25" s="477"/>
      <c r="F25" s="478"/>
      <c r="G25" s="551"/>
      <c r="H25" s="551"/>
    </row>
    <row r="26" spans="1:8">
      <c r="A26" s="216" t="s">
        <v>17</v>
      </c>
      <c r="B26" s="217" t="s">
        <v>18</v>
      </c>
      <c r="C26" s="218" t="s">
        <v>20</v>
      </c>
      <c r="D26" s="275" t="s">
        <v>98</v>
      </c>
      <c r="E26" s="219" t="s">
        <v>19</v>
      </c>
      <c r="F26" s="220" t="s">
        <v>21</v>
      </c>
      <c r="G26" s="551"/>
      <c r="H26" s="551"/>
    </row>
    <row r="27" spans="1:8">
      <c r="A27" s="456"/>
      <c r="B27" s="462" t="s">
        <v>24</v>
      </c>
      <c r="C27" s="458"/>
      <c r="D27" s="550"/>
      <c r="E27" s="460"/>
      <c r="F27" s="464"/>
      <c r="G27" s="551"/>
      <c r="H27" s="551"/>
    </row>
    <row r="28" spans="1:8">
      <c r="A28" s="465" t="s">
        <v>4</v>
      </c>
      <c r="B28" s="457" t="s">
        <v>99</v>
      </c>
      <c r="C28" s="458"/>
      <c r="D28" s="550"/>
      <c r="E28" s="464"/>
      <c r="F28" s="464"/>
      <c r="G28" s="551"/>
      <c r="H28" s="551"/>
    </row>
    <row r="29" spans="1:8">
      <c r="A29" s="465" t="s">
        <v>10</v>
      </c>
      <c r="B29" s="457" t="s">
        <v>323</v>
      </c>
      <c r="C29" s="458" t="s">
        <v>8</v>
      </c>
      <c r="D29" s="550">
        <v>20</v>
      </c>
      <c r="E29" s="464"/>
      <c r="F29" s="464">
        <f>E29*D29</f>
        <v>0</v>
      </c>
      <c r="G29" s="551"/>
      <c r="H29" s="551"/>
    </row>
    <row r="30" spans="1:8">
      <c r="A30" s="465" t="s">
        <v>11</v>
      </c>
      <c r="B30" s="457" t="s">
        <v>324</v>
      </c>
      <c r="C30" s="458" t="s">
        <v>7</v>
      </c>
      <c r="D30" s="550">
        <v>125</v>
      </c>
      <c r="E30" s="464"/>
      <c r="F30" s="464">
        <f>E30*D30</f>
        <v>0</v>
      </c>
      <c r="G30" s="548"/>
      <c r="H30" s="548"/>
    </row>
    <row r="31" spans="1:8" ht="49.5" customHeight="1">
      <c r="A31" s="465" t="s">
        <v>23</v>
      </c>
      <c r="B31" s="457" t="s">
        <v>326</v>
      </c>
      <c r="C31" s="458"/>
      <c r="D31" s="550"/>
      <c r="E31" s="464"/>
      <c r="F31" s="464"/>
      <c r="G31" s="551"/>
      <c r="H31" s="551"/>
    </row>
    <row r="32" spans="1:8">
      <c r="A32" s="465" t="s">
        <v>12</v>
      </c>
      <c r="B32" s="457" t="s">
        <v>327</v>
      </c>
      <c r="C32" s="458" t="s">
        <v>5</v>
      </c>
      <c r="D32" s="550">
        <v>2</v>
      </c>
      <c r="E32" s="464"/>
      <c r="F32" s="464">
        <f>E32*D32</f>
        <v>0</v>
      </c>
      <c r="G32" s="548"/>
      <c r="H32" s="548"/>
    </row>
    <row r="33" spans="1:9">
      <c r="A33" s="488" t="s">
        <v>35</v>
      </c>
      <c r="B33" s="495" t="s">
        <v>25</v>
      </c>
      <c r="C33" s="490"/>
      <c r="D33" s="557"/>
      <c r="E33" s="492"/>
      <c r="F33" s="492"/>
      <c r="G33" s="558"/>
      <c r="H33" s="558"/>
    </row>
    <row r="34" spans="1:9">
      <c r="A34" s="488" t="s">
        <v>6</v>
      </c>
      <c r="B34" s="495" t="s">
        <v>26</v>
      </c>
      <c r="C34" s="490" t="s">
        <v>14</v>
      </c>
      <c r="D34" s="557">
        <v>5</v>
      </c>
      <c r="E34" s="492"/>
      <c r="F34" s="464">
        <f>E34*D34</f>
        <v>0</v>
      </c>
      <c r="G34" s="552"/>
      <c r="H34" s="552"/>
      <c r="I34" s="466"/>
    </row>
    <row r="35" spans="1:9">
      <c r="A35" s="488" t="s">
        <v>13</v>
      </c>
      <c r="B35" s="495" t="s">
        <v>27</v>
      </c>
      <c r="C35" s="490" t="s">
        <v>14</v>
      </c>
      <c r="D35" s="557">
        <v>5</v>
      </c>
      <c r="E35" s="492"/>
      <c r="F35" s="464">
        <f>E35*D35</f>
        <v>0</v>
      </c>
      <c r="G35" s="552"/>
      <c r="H35" s="552"/>
      <c r="I35" s="466"/>
    </row>
    <row r="36" spans="1:9">
      <c r="A36" s="488" t="s">
        <v>96</v>
      </c>
      <c r="B36" s="495" t="s">
        <v>28</v>
      </c>
      <c r="C36" s="490" t="s">
        <v>14</v>
      </c>
      <c r="D36" s="557">
        <v>5</v>
      </c>
      <c r="E36" s="492"/>
      <c r="F36" s="464">
        <f>E36*D36</f>
        <v>0</v>
      </c>
      <c r="G36" s="552"/>
      <c r="H36" s="552"/>
      <c r="I36" s="466"/>
    </row>
    <row r="37" spans="1:9">
      <c r="A37" s="488" t="s">
        <v>100</v>
      </c>
      <c r="B37" s="495" t="s">
        <v>29</v>
      </c>
      <c r="C37" s="490" t="s">
        <v>14</v>
      </c>
      <c r="D37" s="557">
        <v>5</v>
      </c>
      <c r="E37" s="492"/>
      <c r="F37" s="464">
        <f>E37*D37</f>
        <v>0</v>
      </c>
      <c r="G37" s="552"/>
      <c r="H37" s="552"/>
      <c r="I37" s="466"/>
    </row>
    <row r="38" spans="1:9" s="482" customFormat="1" ht="17.25" thickBot="1">
      <c r="A38" s="468"/>
      <c r="B38" s="469" t="s">
        <v>30</v>
      </c>
      <c r="C38" s="480"/>
      <c r="D38" s="559"/>
      <c r="E38" s="472"/>
      <c r="F38" s="472">
        <f>SUM(F27:F37)</f>
        <v>0</v>
      </c>
      <c r="G38" s="555"/>
      <c r="H38" s="555"/>
      <c r="I38" s="466"/>
    </row>
    <row r="39" spans="1:9" ht="17.25" thickTop="1">
      <c r="A39" s="483"/>
      <c r="B39" s="484"/>
      <c r="C39" s="475"/>
      <c r="D39" s="556"/>
      <c r="E39" s="485"/>
      <c r="F39" s="478"/>
      <c r="G39" s="551"/>
      <c r="H39" s="551"/>
    </row>
    <row r="40" spans="1:9">
      <c r="A40" s="216" t="s">
        <v>31</v>
      </c>
      <c r="B40" s="217" t="s">
        <v>37</v>
      </c>
      <c r="C40" s="218" t="s">
        <v>20</v>
      </c>
      <c r="D40" s="275" t="s">
        <v>98</v>
      </c>
      <c r="E40" s="219" t="s">
        <v>19</v>
      </c>
      <c r="F40" s="220" t="s">
        <v>21</v>
      </c>
      <c r="G40" s="551"/>
      <c r="H40" s="551"/>
    </row>
    <row r="41" spans="1:9" ht="33">
      <c r="A41" s="465"/>
      <c r="B41" s="486" t="s">
        <v>148</v>
      </c>
      <c r="C41" s="458"/>
      <c r="D41" s="550"/>
      <c r="E41" s="464"/>
      <c r="F41" s="464"/>
      <c r="G41" s="551"/>
      <c r="H41" s="551"/>
    </row>
    <row r="42" spans="1:9" ht="33">
      <c r="A42" s="465" t="s">
        <v>38</v>
      </c>
      <c r="B42" s="457" t="s">
        <v>332</v>
      </c>
      <c r="C42" s="458"/>
      <c r="D42" s="550"/>
      <c r="E42" s="464"/>
      <c r="F42" s="464"/>
      <c r="G42" s="551"/>
      <c r="H42" s="551"/>
    </row>
    <row r="43" spans="1:9">
      <c r="A43" s="465" t="s">
        <v>10</v>
      </c>
      <c r="B43" s="457" t="s">
        <v>152</v>
      </c>
      <c r="C43" s="458" t="s">
        <v>8</v>
      </c>
      <c r="D43" s="550">
        <v>50</v>
      </c>
      <c r="E43" s="464"/>
      <c r="F43" s="464">
        <f>E43*D43</f>
        <v>0</v>
      </c>
      <c r="G43" s="551"/>
      <c r="H43" s="551"/>
    </row>
    <row r="44" spans="1:9">
      <c r="A44" s="465" t="s">
        <v>22</v>
      </c>
      <c r="B44" s="457" t="s">
        <v>333</v>
      </c>
      <c r="C44" s="458" t="s">
        <v>9</v>
      </c>
      <c r="D44" s="550">
        <v>12</v>
      </c>
      <c r="E44" s="464"/>
      <c r="F44" s="464">
        <f>E44*D44</f>
        <v>0</v>
      </c>
      <c r="G44" s="551"/>
      <c r="H44" s="551"/>
    </row>
    <row r="45" spans="1:9">
      <c r="A45" s="465" t="s">
        <v>11</v>
      </c>
      <c r="B45" s="457" t="s">
        <v>334</v>
      </c>
      <c r="C45" s="458" t="s">
        <v>9</v>
      </c>
      <c r="D45" s="550">
        <v>26</v>
      </c>
      <c r="E45" s="464"/>
      <c r="F45" s="464">
        <f>E45*D45</f>
        <v>0</v>
      </c>
      <c r="G45" s="551"/>
      <c r="H45" s="551"/>
    </row>
    <row r="46" spans="1:9">
      <c r="A46" s="465" t="s">
        <v>23</v>
      </c>
      <c r="B46" s="479" t="s">
        <v>125</v>
      </c>
      <c r="C46" s="458"/>
      <c r="D46" s="550"/>
      <c r="E46" s="464"/>
      <c r="F46" s="464"/>
      <c r="G46" s="551"/>
      <c r="H46" s="551"/>
    </row>
    <row r="47" spans="1:9">
      <c r="A47" s="465" t="s">
        <v>12</v>
      </c>
      <c r="B47" s="457" t="s">
        <v>146</v>
      </c>
      <c r="C47" s="458" t="s">
        <v>9</v>
      </c>
      <c r="D47" s="550">
        <v>30</v>
      </c>
      <c r="E47" s="464"/>
      <c r="F47" s="464">
        <f>E47*D47</f>
        <v>0</v>
      </c>
      <c r="G47" s="548"/>
      <c r="H47" s="548"/>
    </row>
    <row r="48" spans="1:9">
      <c r="A48" s="465" t="s">
        <v>106</v>
      </c>
      <c r="B48" s="457" t="s">
        <v>147</v>
      </c>
      <c r="C48" s="458" t="s">
        <v>9</v>
      </c>
      <c r="D48" s="550">
        <v>16</v>
      </c>
      <c r="E48" s="464"/>
      <c r="F48" s="464">
        <f>E48*D48</f>
        <v>0</v>
      </c>
      <c r="G48" s="548"/>
      <c r="H48" s="548"/>
    </row>
    <row r="49" spans="1:8">
      <c r="A49" s="465" t="s">
        <v>107</v>
      </c>
      <c r="B49" s="457" t="s">
        <v>124</v>
      </c>
      <c r="C49" s="458" t="s">
        <v>9</v>
      </c>
      <c r="D49" s="550">
        <v>13</v>
      </c>
      <c r="E49" s="464"/>
      <c r="F49" s="464">
        <f>E49*D49</f>
        <v>0</v>
      </c>
      <c r="G49" s="551"/>
      <c r="H49" s="551"/>
    </row>
    <row r="50" spans="1:8" ht="33">
      <c r="A50" s="465" t="s">
        <v>35</v>
      </c>
      <c r="B50" s="479" t="s">
        <v>339</v>
      </c>
      <c r="C50" s="458"/>
      <c r="D50" s="550"/>
      <c r="E50" s="487"/>
      <c r="F50" s="464"/>
      <c r="G50" s="551"/>
      <c r="H50" s="551"/>
    </row>
    <row r="51" spans="1:8">
      <c r="A51" s="465" t="s">
        <v>6</v>
      </c>
      <c r="B51" s="457" t="s">
        <v>126</v>
      </c>
      <c r="C51" s="458" t="s">
        <v>9</v>
      </c>
      <c r="D51" s="550">
        <v>22</v>
      </c>
      <c r="E51" s="464"/>
      <c r="F51" s="464">
        <f>E51*D51</f>
        <v>0</v>
      </c>
      <c r="G51" s="548"/>
      <c r="H51" s="548"/>
    </row>
    <row r="52" spans="1:8">
      <c r="A52" s="465" t="s">
        <v>13</v>
      </c>
      <c r="B52" s="457" t="s">
        <v>127</v>
      </c>
      <c r="C52" s="458" t="s">
        <v>9</v>
      </c>
      <c r="D52" s="550">
        <v>10</v>
      </c>
      <c r="E52" s="464"/>
      <c r="F52" s="464">
        <f>E52*D52</f>
        <v>0</v>
      </c>
      <c r="G52" s="548"/>
      <c r="H52" s="548"/>
    </row>
    <row r="53" spans="1:8">
      <c r="A53" s="465" t="s">
        <v>96</v>
      </c>
      <c r="B53" s="457" t="s">
        <v>128</v>
      </c>
      <c r="C53" s="458" t="s">
        <v>9</v>
      </c>
      <c r="D53" s="550">
        <v>8</v>
      </c>
      <c r="E53" s="464"/>
      <c r="F53" s="464">
        <f>E53*D53</f>
        <v>0</v>
      </c>
      <c r="G53" s="551"/>
      <c r="H53" s="551"/>
    </row>
    <row r="54" spans="1:8" ht="66">
      <c r="A54" s="465" t="s">
        <v>42</v>
      </c>
      <c r="B54" s="479" t="s">
        <v>342</v>
      </c>
      <c r="C54" s="458" t="s">
        <v>9</v>
      </c>
      <c r="D54" s="550">
        <v>57</v>
      </c>
      <c r="E54" s="487"/>
      <c r="F54" s="464">
        <f>E54*D54</f>
        <v>0</v>
      </c>
      <c r="G54" s="548"/>
      <c r="H54" s="548"/>
    </row>
    <row r="55" spans="1:8" ht="33">
      <c r="A55" s="465" t="s">
        <v>43</v>
      </c>
      <c r="B55" s="479" t="s">
        <v>101</v>
      </c>
      <c r="C55" s="458" t="s">
        <v>9</v>
      </c>
      <c r="D55" s="550">
        <v>5</v>
      </c>
      <c r="E55" s="487"/>
      <c r="F55" s="464">
        <f>E55*D55</f>
        <v>0</v>
      </c>
      <c r="G55" s="551"/>
      <c r="H55" s="551"/>
    </row>
    <row r="56" spans="1:8" ht="49.5">
      <c r="A56" s="465" t="s">
        <v>92</v>
      </c>
      <c r="B56" s="457" t="s">
        <v>343</v>
      </c>
      <c r="C56" s="458" t="s">
        <v>8</v>
      </c>
      <c r="D56" s="550">
        <f>D67+D71+D100</f>
        <v>251</v>
      </c>
      <c r="E56" s="487"/>
      <c r="F56" s="464">
        <f>E56*D56</f>
        <v>0</v>
      </c>
      <c r="G56" s="551"/>
      <c r="H56" s="551"/>
    </row>
    <row r="57" spans="1:8" ht="49.5">
      <c r="A57" s="465" t="s">
        <v>102</v>
      </c>
      <c r="B57" s="479" t="s">
        <v>344</v>
      </c>
      <c r="C57" s="458"/>
      <c r="D57" s="550"/>
      <c r="E57" s="487"/>
      <c r="F57" s="464"/>
      <c r="G57" s="551"/>
      <c r="H57" s="551"/>
    </row>
    <row r="58" spans="1:8">
      <c r="A58" s="465" t="s">
        <v>109</v>
      </c>
      <c r="B58" s="479" t="s">
        <v>129</v>
      </c>
      <c r="C58" s="458"/>
      <c r="D58" s="550"/>
      <c r="E58" s="464"/>
      <c r="F58" s="464"/>
      <c r="G58" s="551"/>
      <c r="H58" s="551"/>
    </row>
    <row r="59" spans="1:8" ht="33">
      <c r="A59" s="465"/>
      <c r="B59" s="479" t="s">
        <v>103</v>
      </c>
      <c r="C59" s="458" t="s">
        <v>9</v>
      </c>
      <c r="D59" s="550">
        <v>5</v>
      </c>
      <c r="E59" s="464"/>
      <c r="F59" s="464">
        <f>E59*D59</f>
        <v>0</v>
      </c>
      <c r="G59" s="551"/>
      <c r="H59" s="551"/>
    </row>
    <row r="60" spans="1:8" ht="33">
      <c r="A60" s="465"/>
      <c r="B60" s="479" t="s">
        <v>110</v>
      </c>
      <c r="C60" s="458" t="s">
        <v>9</v>
      </c>
      <c r="D60" s="550">
        <v>6</v>
      </c>
      <c r="E60" s="464"/>
      <c r="F60" s="464">
        <f>E60*D60</f>
        <v>0</v>
      </c>
      <c r="G60" s="551"/>
      <c r="H60" s="551"/>
    </row>
    <row r="61" spans="1:8">
      <c r="A61" s="465" t="s">
        <v>111</v>
      </c>
      <c r="B61" s="479" t="s">
        <v>130</v>
      </c>
      <c r="C61" s="458"/>
      <c r="D61" s="550"/>
      <c r="E61" s="464"/>
      <c r="F61" s="464"/>
      <c r="G61" s="551"/>
      <c r="H61" s="551"/>
    </row>
    <row r="62" spans="1:8">
      <c r="A62" s="465"/>
      <c r="B62" s="457" t="s">
        <v>113</v>
      </c>
      <c r="C62" s="458" t="s">
        <v>8</v>
      </c>
      <c r="D62" s="550">
        <v>15</v>
      </c>
      <c r="E62" s="464"/>
      <c r="F62" s="464">
        <f>E62*D62</f>
        <v>0</v>
      </c>
      <c r="G62" s="551"/>
      <c r="H62" s="551"/>
    </row>
    <row r="63" spans="1:8" ht="33">
      <c r="A63" s="465"/>
      <c r="B63" s="479" t="s">
        <v>103</v>
      </c>
      <c r="C63" s="458" t="s">
        <v>9</v>
      </c>
      <c r="D63" s="550">
        <v>4</v>
      </c>
      <c r="E63" s="464"/>
      <c r="F63" s="464">
        <f>E63*D63</f>
        <v>0</v>
      </c>
      <c r="G63" s="551"/>
      <c r="H63" s="551"/>
    </row>
    <row r="64" spans="1:8" ht="33">
      <c r="A64" s="465"/>
      <c r="B64" s="479" t="s">
        <v>110</v>
      </c>
      <c r="C64" s="458" t="s">
        <v>9</v>
      </c>
      <c r="D64" s="550">
        <v>4</v>
      </c>
      <c r="E64" s="464"/>
      <c r="F64" s="464">
        <f>E64*D64</f>
        <v>0</v>
      </c>
      <c r="G64" s="551"/>
      <c r="H64" s="551"/>
    </row>
    <row r="65" spans="1:8">
      <c r="A65" s="465"/>
      <c r="B65" s="479" t="s">
        <v>345</v>
      </c>
      <c r="C65" s="458" t="s">
        <v>9</v>
      </c>
      <c r="D65" s="550">
        <v>5</v>
      </c>
      <c r="E65" s="464"/>
      <c r="F65" s="464">
        <f>E65*D65</f>
        <v>0</v>
      </c>
      <c r="G65" s="551"/>
      <c r="H65" s="551"/>
    </row>
    <row r="66" spans="1:8">
      <c r="A66" s="465" t="s">
        <v>112</v>
      </c>
      <c r="B66" s="457" t="s">
        <v>346</v>
      </c>
      <c r="C66" s="458"/>
      <c r="D66" s="550"/>
      <c r="E66" s="464"/>
      <c r="F66" s="464"/>
      <c r="G66" s="551"/>
      <c r="H66" s="551"/>
    </row>
    <row r="67" spans="1:8">
      <c r="A67" s="465"/>
      <c r="B67" s="457" t="s">
        <v>113</v>
      </c>
      <c r="C67" s="458" t="s">
        <v>8</v>
      </c>
      <c r="D67" s="550">
        <v>20</v>
      </c>
      <c r="E67" s="464"/>
      <c r="F67" s="464">
        <f>E67*D67</f>
        <v>0</v>
      </c>
      <c r="G67" s="551"/>
      <c r="H67" s="551"/>
    </row>
    <row r="68" spans="1:8">
      <c r="A68" s="465"/>
      <c r="B68" s="457" t="s">
        <v>347</v>
      </c>
      <c r="C68" s="458" t="s">
        <v>9</v>
      </c>
      <c r="D68" s="550">
        <v>6</v>
      </c>
      <c r="E68" s="464"/>
      <c r="F68" s="464">
        <f>E68*D68</f>
        <v>0</v>
      </c>
      <c r="G68" s="551"/>
      <c r="H68" s="551"/>
    </row>
    <row r="69" spans="1:8">
      <c r="A69" s="465"/>
      <c r="B69" s="457" t="s">
        <v>348</v>
      </c>
      <c r="C69" s="458" t="s">
        <v>9</v>
      </c>
      <c r="D69" s="550">
        <f>D67*0.25</f>
        <v>5</v>
      </c>
      <c r="E69" s="464"/>
      <c r="F69" s="464">
        <f>E69*D69</f>
        <v>0</v>
      </c>
      <c r="G69" s="551"/>
      <c r="H69" s="551"/>
    </row>
    <row r="70" spans="1:8">
      <c r="A70" s="465" t="s">
        <v>114</v>
      </c>
      <c r="B70" s="457" t="s">
        <v>349</v>
      </c>
      <c r="C70" s="458"/>
      <c r="D70" s="550"/>
      <c r="E70" s="464"/>
      <c r="F70" s="464"/>
      <c r="G70" s="551"/>
      <c r="H70" s="551"/>
    </row>
    <row r="71" spans="1:8">
      <c r="A71" s="465"/>
      <c r="B71" s="457" t="s">
        <v>113</v>
      </c>
      <c r="C71" s="458" t="s">
        <v>8</v>
      </c>
      <c r="D71" s="550">
        <v>86</v>
      </c>
      <c r="E71" s="464"/>
      <c r="F71" s="464">
        <f>E71*D71</f>
        <v>0</v>
      </c>
      <c r="G71" s="551"/>
      <c r="H71" s="551"/>
    </row>
    <row r="72" spans="1:8">
      <c r="A72" s="465"/>
      <c r="B72" s="457" t="s">
        <v>348</v>
      </c>
      <c r="C72" s="458" t="s">
        <v>9</v>
      </c>
      <c r="D72" s="550">
        <v>22</v>
      </c>
      <c r="E72" s="464"/>
      <c r="F72" s="464">
        <f>E72*D72</f>
        <v>0</v>
      </c>
      <c r="G72" s="551"/>
      <c r="H72" s="551"/>
    </row>
    <row r="73" spans="1:8">
      <c r="A73" s="465" t="s">
        <v>115</v>
      </c>
      <c r="B73" s="457" t="s">
        <v>350</v>
      </c>
      <c r="C73" s="458"/>
      <c r="D73" s="550"/>
      <c r="E73" s="464"/>
      <c r="F73" s="464"/>
      <c r="G73" s="551"/>
      <c r="H73" s="551"/>
    </row>
    <row r="74" spans="1:8">
      <c r="A74" s="465"/>
      <c r="B74" s="457" t="s">
        <v>351</v>
      </c>
      <c r="C74" s="458" t="s">
        <v>9</v>
      </c>
      <c r="D74" s="550">
        <v>22</v>
      </c>
      <c r="E74" s="464"/>
      <c r="F74" s="464">
        <f>E74*D74</f>
        <v>0</v>
      </c>
      <c r="G74" s="551"/>
      <c r="H74" s="551"/>
    </row>
    <row r="75" spans="1:8" s="482" customFormat="1" ht="17.25" thickBot="1">
      <c r="A75" s="468"/>
      <c r="B75" s="493" t="s">
        <v>44</v>
      </c>
      <c r="C75" s="480"/>
      <c r="D75" s="559"/>
      <c r="E75" s="494"/>
      <c r="F75" s="472">
        <f>SUM(F41:F74)</f>
        <v>0</v>
      </c>
      <c r="G75" s="555"/>
      <c r="H75" s="555"/>
    </row>
    <row r="76" spans="1:8" s="482" customFormat="1" ht="17.25" thickTop="1">
      <c r="A76" s="561"/>
      <c r="B76" s="499"/>
      <c r="C76" s="562"/>
      <c r="D76" s="563"/>
      <c r="E76" s="564"/>
      <c r="F76" s="565"/>
      <c r="G76" s="551"/>
      <c r="H76" s="551"/>
    </row>
    <row r="77" spans="1:8">
      <c r="A77" s="216" t="s">
        <v>33</v>
      </c>
      <c r="B77" s="217" t="s">
        <v>1</v>
      </c>
      <c r="C77" s="218" t="s">
        <v>20</v>
      </c>
      <c r="D77" s="275" t="s">
        <v>98</v>
      </c>
      <c r="E77" s="219" t="s">
        <v>19</v>
      </c>
      <c r="F77" s="220" t="s">
        <v>21</v>
      </c>
      <c r="G77" s="551"/>
      <c r="H77" s="551"/>
    </row>
    <row r="78" spans="1:8" ht="66">
      <c r="A78" s="465"/>
      <c r="B78" s="457" t="s">
        <v>95</v>
      </c>
      <c r="C78" s="458"/>
      <c r="D78" s="550"/>
      <c r="E78" s="464"/>
      <c r="F78" s="464"/>
      <c r="G78" s="551"/>
      <c r="H78" s="551"/>
    </row>
    <row r="79" spans="1:8">
      <c r="A79" s="465" t="s">
        <v>38</v>
      </c>
      <c r="B79" s="457" t="s">
        <v>131</v>
      </c>
      <c r="C79" s="458"/>
      <c r="D79" s="550"/>
      <c r="E79" s="464"/>
      <c r="F79" s="464"/>
      <c r="G79" s="551"/>
      <c r="H79" s="551"/>
    </row>
    <row r="80" spans="1:8">
      <c r="A80" s="465" t="s">
        <v>10</v>
      </c>
      <c r="B80" s="457" t="s">
        <v>355</v>
      </c>
      <c r="C80" s="458" t="s">
        <v>9</v>
      </c>
      <c r="D80" s="550">
        <v>1</v>
      </c>
      <c r="E80" s="487"/>
      <c r="F80" s="464">
        <f>E80*D80</f>
        <v>0</v>
      </c>
      <c r="G80" s="548"/>
      <c r="H80" s="548"/>
    </row>
    <row r="81" spans="1:8">
      <c r="A81" s="465" t="s">
        <v>22</v>
      </c>
      <c r="B81" s="457" t="s">
        <v>423</v>
      </c>
      <c r="C81" s="458" t="s">
        <v>104</v>
      </c>
      <c r="D81" s="550">
        <v>200</v>
      </c>
      <c r="E81" s="487"/>
      <c r="F81" s="464">
        <f>E81*D81</f>
        <v>0</v>
      </c>
      <c r="G81" s="548"/>
      <c r="H81" s="548"/>
    </row>
    <row r="82" spans="1:8" ht="33">
      <c r="A82" s="465" t="s">
        <v>11</v>
      </c>
      <c r="B82" s="457" t="s">
        <v>356</v>
      </c>
      <c r="C82" s="458" t="s">
        <v>5</v>
      </c>
      <c r="D82" s="550">
        <v>80</v>
      </c>
      <c r="E82" s="487"/>
      <c r="F82" s="464">
        <f>E82*D82</f>
        <v>0</v>
      </c>
      <c r="G82" s="548"/>
      <c r="H82" s="548"/>
    </row>
    <row r="83" spans="1:8">
      <c r="A83" s="465" t="s">
        <v>325</v>
      </c>
      <c r="B83" s="457" t="s">
        <v>357</v>
      </c>
      <c r="C83" s="458" t="s">
        <v>9</v>
      </c>
      <c r="D83" s="550">
        <v>2</v>
      </c>
      <c r="E83" s="487"/>
      <c r="F83" s="464">
        <f>E83*D83</f>
        <v>0</v>
      </c>
      <c r="G83" s="548"/>
      <c r="H83" s="548"/>
    </row>
    <row r="84" spans="1:8">
      <c r="A84" s="465" t="s">
        <v>23</v>
      </c>
      <c r="B84" s="457" t="s">
        <v>358</v>
      </c>
      <c r="C84" s="458"/>
      <c r="D84" s="550"/>
      <c r="E84" s="487"/>
      <c r="F84" s="464"/>
      <c r="G84" s="548"/>
      <c r="H84" s="548"/>
    </row>
    <row r="85" spans="1:8">
      <c r="A85" s="465" t="s">
        <v>12</v>
      </c>
      <c r="B85" s="457" t="s">
        <v>355</v>
      </c>
      <c r="C85" s="458" t="s">
        <v>9</v>
      </c>
      <c r="D85" s="550">
        <v>0.6</v>
      </c>
      <c r="E85" s="487"/>
      <c r="F85" s="464">
        <f>E85*D85</f>
        <v>0</v>
      </c>
      <c r="G85" s="548"/>
      <c r="H85" s="548"/>
    </row>
    <row r="86" spans="1:8">
      <c r="A86" s="465" t="s">
        <v>34</v>
      </c>
      <c r="B86" s="457" t="s">
        <v>423</v>
      </c>
      <c r="C86" s="458" t="s">
        <v>104</v>
      </c>
      <c r="D86" s="550">
        <v>100</v>
      </c>
      <c r="E86" s="487"/>
      <c r="F86" s="464">
        <f>E86*D86</f>
        <v>0</v>
      </c>
      <c r="G86" s="548"/>
      <c r="H86" s="548"/>
    </row>
    <row r="87" spans="1:8" ht="33">
      <c r="A87" s="465" t="s">
        <v>106</v>
      </c>
      <c r="B87" s="457" t="s">
        <v>359</v>
      </c>
      <c r="C87" s="458" t="s">
        <v>5</v>
      </c>
      <c r="D87" s="550">
        <v>9</v>
      </c>
      <c r="E87" s="487"/>
      <c r="F87" s="464">
        <f>E87*D87</f>
        <v>0</v>
      </c>
      <c r="G87" s="548"/>
      <c r="H87" s="548"/>
    </row>
    <row r="88" spans="1:8">
      <c r="A88" s="465" t="s">
        <v>107</v>
      </c>
      <c r="B88" s="457" t="s">
        <v>360</v>
      </c>
      <c r="C88" s="458" t="s">
        <v>9</v>
      </c>
      <c r="D88" s="550">
        <v>0.6</v>
      </c>
      <c r="E88" s="487"/>
      <c r="F88" s="464">
        <f>E88*D88</f>
        <v>0</v>
      </c>
      <c r="G88" s="548"/>
      <c r="H88" s="548"/>
    </row>
    <row r="89" spans="1:8" s="482" customFormat="1" ht="17.25" thickBot="1">
      <c r="A89" s="468"/>
      <c r="B89" s="469" t="s">
        <v>2</v>
      </c>
      <c r="C89" s="480"/>
      <c r="D89" s="554"/>
      <c r="E89" s="471"/>
      <c r="F89" s="472">
        <f>SUM(F80:F88)</f>
        <v>0</v>
      </c>
      <c r="G89" s="548"/>
      <c r="H89" s="551"/>
    </row>
    <row r="90" spans="1:8" ht="17.25" thickTop="1">
      <c r="A90" s="483"/>
      <c r="B90" s="497"/>
      <c r="C90" s="475"/>
      <c r="D90" s="556"/>
      <c r="E90" s="498"/>
      <c r="F90" s="498"/>
      <c r="G90" s="551"/>
      <c r="H90" s="551"/>
    </row>
    <row r="91" spans="1:8">
      <c r="A91" s="216" t="s">
        <v>94</v>
      </c>
      <c r="B91" s="217" t="s">
        <v>32</v>
      </c>
      <c r="C91" s="218" t="s">
        <v>20</v>
      </c>
      <c r="D91" s="275" t="s">
        <v>98</v>
      </c>
      <c r="E91" s="219" t="s">
        <v>19</v>
      </c>
      <c r="F91" s="220" t="s">
        <v>21</v>
      </c>
      <c r="G91" s="551"/>
      <c r="H91" s="551"/>
    </row>
    <row r="92" spans="1:8" ht="33">
      <c r="A92" s="465" t="s">
        <v>38</v>
      </c>
      <c r="B92" s="457" t="s">
        <v>45</v>
      </c>
      <c r="C92" s="458"/>
      <c r="D92" s="550"/>
      <c r="E92" s="464"/>
      <c r="F92" s="464"/>
      <c r="G92" s="551"/>
      <c r="H92" s="551"/>
    </row>
    <row r="93" spans="1:8" ht="33">
      <c r="A93" s="465" t="s">
        <v>10</v>
      </c>
      <c r="B93" s="479" t="s">
        <v>366</v>
      </c>
      <c r="C93" s="458" t="s">
        <v>7</v>
      </c>
      <c r="D93" s="550">
        <v>211</v>
      </c>
      <c r="E93" s="464"/>
      <c r="F93" s="464">
        <f>E93*D93</f>
        <v>0</v>
      </c>
      <c r="G93" s="551"/>
      <c r="H93" s="551"/>
    </row>
    <row r="94" spans="1:8" ht="33">
      <c r="A94" s="465" t="s">
        <v>22</v>
      </c>
      <c r="B94" s="479" t="s">
        <v>368</v>
      </c>
      <c r="C94" s="458" t="s">
        <v>7</v>
      </c>
      <c r="D94" s="550">
        <v>108</v>
      </c>
      <c r="E94" s="464"/>
      <c r="F94" s="464">
        <f>E94*D94</f>
        <v>0</v>
      </c>
      <c r="G94" s="548"/>
      <c r="H94" s="548"/>
    </row>
    <row r="95" spans="1:8" ht="49.5">
      <c r="A95" s="465" t="s">
        <v>23</v>
      </c>
      <c r="B95" s="479" t="s">
        <v>105</v>
      </c>
      <c r="C95" s="458"/>
      <c r="D95" s="550"/>
      <c r="E95" s="464"/>
      <c r="F95" s="464"/>
      <c r="G95" s="551"/>
      <c r="H95" s="551"/>
    </row>
    <row r="96" spans="1:8">
      <c r="A96" s="465" t="s">
        <v>12</v>
      </c>
      <c r="B96" s="457" t="s">
        <v>346</v>
      </c>
      <c r="C96" s="458" t="s">
        <v>8</v>
      </c>
      <c r="D96" s="550">
        <v>20</v>
      </c>
      <c r="E96" s="464"/>
      <c r="F96" s="464">
        <f>E96*D96</f>
        <v>0</v>
      </c>
      <c r="G96" s="551"/>
      <c r="H96" s="551"/>
    </row>
    <row r="97" spans="1:8">
      <c r="A97" s="465"/>
      <c r="B97" s="457" t="s">
        <v>369</v>
      </c>
      <c r="C97" s="458"/>
      <c r="D97" s="550"/>
      <c r="E97" s="464"/>
      <c r="F97" s="464"/>
      <c r="G97" s="551"/>
      <c r="H97" s="551"/>
    </row>
    <row r="98" spans="1:8">
      <c r="A98" s="465" t="s">
        <v>34</v>
      </c>
      <c r="B98" s="457" t="s">
        <v>370</v>
      </c>
      <c r="C98" s="458" t="s">
        <v>8</v>
      </c>
      <c r="D98" s="550">
        <v>86</v>
      </c>
      <c r="E98" s="464"/>
      <c r="F98" s="464">
        <f>E98*D98</f>
        <v>0</v>
      </c>
      <c r="G98" s="551"/>
      <c r="H98" s="551"/>
    </row>
    <row r="99" spans="1:8">
      <c r="A99" s="465"/>
      <c r="B99" s="457" t="s">
        <v>369</v>
      </c>
      <c r="C99" s="458"/>
      <c r="D99" s="550"/>
      <c r="E99" s="464"/>
      <c r="F99" s="464"/>
      <c r="G99" s="551"/>
      <c r="H99" s="551"/>
    </row>
    <row r="100" spans="1:8" ht="33">
      <c r="A100" s="465" t="s">
        <v>106</v>
      </c>
      <c r="B100" s="479" t="s">
        <v>493</v>
      </c>
      <c r="C100" s="458" t="s">
        <v>8</v>
      </c>
      <c r="D100" s="550">
        <v>145</v>
      </c>
      <c r="E100" s="464"/>
      <c r="F100" s="464">
        <f>E100*D100</f>
        <v>0</v>
      </c>
      <c r="G100" s="551"/>
      <c r="H100" s="551"/>
    </row>
    <row r="101" spans="1:8">
      <c r="A101" s="465"/>
      <c r="B101" s="457" t="s">
        <v>369</v>
      </c>
      <c r="C101" s="458"/>
      <c r="D101" s="550"/>
      <c r="E101" s="464"/>
      <c r="F101" s="464"/>
      <c r="G101" s="551"/>
      <c r="H101" s="551"/>
    </row>
    <row r="102" spans="1:8">
      <c r="A102" s="465" t="s">
        <v>107</v>
      </c>
      <c r="B102" s="479" t="s">
        <v>372</v>
      </c>
      <c r="C102" s="458" t="s">
        <v>8</v>
      </c>
      <c r="D102" s="550">
        <v>40</v>
      </c>
      <c r="E102" s="464"/>
      <c r="F102" s="464">
        <f>E102*D102</f>
        <v>0</v>
      </c>
      <c r="G102" s="551"/>
      <c r="H102" s="551"/>
    </row>
    <row r="103" spans="1:8" ht="82.5">
      <c r="A103" s="465"/>
      <c r="B103" s="479" t="s">
        <v>153</v>
      </c>
      <c r="C103" s="458"/>
      <c r="D103" s="550"/>
      <c r="E103" s="464"/>
      <c r="F103" s="464"/>
      <c r="G103" s="551"/>
      <c r="H103" s="551"/>
    </row>
    <row r="104" spans="1:8" ht="17.25" thickBot="1">
      <c r="A104" s="468"/>
      <c r="B104" s="469" t="s">
        <v>36</v>
      </c>
      <c r="C104" s="480"/>
      <c r="D104" s="554"/>
      <c r="E104" s="471"/>
      <c r="F104" s="472">
        <f>SUM(F92:F103)</f>
        <v>0</v>
      </c>
      <c r="G104" s="555"/>
      <c r="H104" s="555"/>
    </row>
    <row r="105" spans="1:8" ht="17.25" thickTop="1">
      <c r="A105" s="483"/>
      <c r="B105" s="497"/>
      <c r="C105" s="475"/>
      <c r="D105" s="556"/>
      <c r="E105" s="498"/>
      <c r="F105" s="498"/>
      <c r="G105" s="551"/>
      <c r="H105" s="551"/>
    </row>
    <row r="106" spans="1:8">
      <c r="A106" s="216" t="s">
        <v>48</v>
      </c>
      <c r="B106" s="217" t="s">
        <v>117</v>
      </c>
      <c r="C106" s="218" t="s">
        <v>20</v>
      </c>
      <c r="D106" s="275" t="s">
        <v>98</v>
      </c>
      <c r="E106" s="219" t="s">
        <v>19</v>
      </c>
      <c r="F106" s="220" t="s">
        <v>21</v>
      </c>
      <c r="G106" s="551"/>
      <c r="H106" s="551"/>
    </row>
    <row r="107" spans="1:8" ht="51.75" customHeight="1">
      <c r="A107" s="465" t="s">
        <v>38</v>
      </c>
      <c r="B107" s="457" t="s">
        <v>142</v>
      </c>
      <c r="C107" s="458"/>
      <c r="D107" s="550"/>
      <c r="E107" s="464"/>
      <c r="F107" s="464"/>
      <c r="G107" s="551"/>
      <c r="H107" s="551"/>
    </row>
    <row r="108" spans="1:8" ht="33">
      <c r="A108" s="465"/>
      <c r="B108" s="457" t="s">
        <v>133</v>
      </c>
      <c r="C108" s="458"/>
      <c r="D108" s="550"/>
      <c r="E108" s="464"/>
      <c r="F108" s="464"/>
      <c r="G108" s="551"/>
      <c r="H108" s="551"/>
    </row>
    <row r="109" spans="1:8" ht="66">
      <c r="A109" s="465"/>
      <c r="B109" s="479" t="s">
        <v>137</v>
      </c>
      <c r="C109" s="458"/>
      <c r="D109" s="550"/>
      <c r="E109" s="464"/>
      <c r="F109" s="464"/>
      <c r="G109" s="551"/>
      <c r="H109" s="551"/>
    </row>
    <row r="110" spans="1:8">
      <c r="A110" s="465" t="s">
        <v>10</v>
      </c>
      <c r="B110" s="457" t="s">
        <v>151</v>
      </c>
      <c r="C110" s="458"/>
      <c r="D110" s="550"/>
      <c r="E110" s="464"/>
      <c r="F110" s="464"/>
      <c r="G110" s="551"/>
      <c r="H110" s="551"/>
    </row>
    <row r="111" spans="1:8" ht="82.5">
      <c r="A111" s="465" t="s">
        <v>136</v>
      </c>
      <c r="B111" s="479" t="s">
        <v>494</v>
      </c>
      <c r="C111" s="458" t="s">
        <v>8</v>
      </c>
      <c r="D111" s="550">
        <v>20</v>
      </c>
      <c r="E111" s="464"/>
      <c r="F111" s="464">
        <f>E111*D111</f>
        <v>0</v>
      </c>
      <c r="G111" s="548"/>
      <c r="H111" s="548"/>
    </row>
    <row r="112" spans="1:8">
      <c r="A112" s="465" t="s">
        <v>22</v>
      </c>
      <c r="B112" s="479" t="s">
        <v>138</v>
      </c>
      <c r="C112" s="458"/>
      <c r="D112" s="550"/>
      <c r="E112" s="464"/>
      <c r="F112" s="464"/>
      <c r="G112" s="551"/>
      <c r="H112" s="551"/>
    </row>
    <row r="113" spans="1:8" ht="84" customHeight="1">
      <c r="A113" s="465"/>
      <c r="B113" s="479" t="s">
        <v>426</v>
      </c>
      <c r="C113" s="458"/>
      <c r="D113" s="550"/>
      <c r="E113" s="464"/>
      <c r="F113" s="464"/>
      <c r="G113" s="551"/>
      <c r="H113" s="551"/>
    </row>
    <row r="114" spans="1:8">
      <c r="A114" s="465" t="s">
        <v>134</v>
      </c>
      <c r="B114" s="479" t="s">
        <v>375</v>
      </c>
      <c r="C114" s="458" t="s">
        <v>5</v>
      </c>
      <c r="D114" s="550">
        <v>3</v>
      </c>
      <c r="E114" s="464"/>
      <c r="F114" s="464">
        <f>E114*D114</f>
        <v>0</v>
      </c>
      <c r="G114" s="548"/>
      <c r="H114" s="548"/>
    </row>
    <row r="115" spans="1:8">
      <c r="A115" s="465" t="s">
        <v>149</v>
      </c>
      <c r="B115" s="479" t="s">
        <v>374</v>
      </c>
      <c r="C115" s="458" t="s">
        <v>5</v>
      </c>
      <c r="D115" s="550">
        <v>1</v>
      </c>
      <c r="E115" s="464"/>
      <c r="F115" s="464">
        <f>E115*D115</f>
        <v>0</v>
      </c>
      <c r="G115" s="548"/>
      <c r="H115" s="548"/>
    </row>
    <row r="116" spans="1:8">
      <c r="A116" s="465" t="s">
        <v>23</v>
      </c>
      <c r="B116" s="479" t="s">
        <v>785</v>
      </c>
      <c r="C116" s="458"/>
      <c r="D116" s="550"/>
      <c r="E116" s="464"/>
      <c r="F116" s="464"/>
      <c r="G116" s="551"/>
      <c r="H116" s="551"/>
    </row>
    <row r="117" spans="1:8" ht="49.5">
      <c r="A117" s="465"/>
      <c r="B117" s="479" t="s">
        <v>382</v>
      </c>
      <c r="C117" s="458"/>
      <c r="D117" s="550"/>
      <c r="E117" s="464"/>
      <c r="F117" s="464"/>
      <c r="G117" s="551"/>
      <c r="H117" s="551"/>
    </row>
    <row r="118" spans="1:8">
      <c r="A118" s="465"/>
      <c r="B118" s="479" t="s">
        <v>140</v>
      </c>
      <c r="C118" s="458" t="s">
        <v>7</v>
      </c>
      <c r="D118" s="550">
        <v>10</v>
      </c>
      <c r="E118" s="464"/>
      <c r="F118" s="464">
        <f>E118*D118</f>
        <v>0</v>
      </c>
      <c r="G118" s="551"/>
      <c r="H118" s="551"/>
    </row>
    <row r="119" spans="1:8" ht="17.25" thickBot="1">
      <c r="A119" s="468"/>
      <c r="B119" s="469" t="s">
        <v>132</v>
      </c>
      <c r="C119" s="480"/>
      <c r="D119" s="559"/>
      <c r="E119" s="494"/>
      <c r="F119" s="472">
        <f>SUM(F107:F118)</f>
        <v>0</v>
      </c>
      <c r="G119" s="551"/>
      <c r="H119" s="551"/>
    </row>
    <row r="120" spans="1:8" ht="17.25" thickTop="1">
      <c r="G120" s="551"/>
      <c r="H120" s="551"/>
    </row>
    <row r="121" spans="1:8">
      <c r="A121" s="216" t="s">
        <v>141</v>
      </c>
      <c r="B121" s="217" t="s">
        <v>385</v>
      </c>
      <c r="C121" s="218" t="s">
        <v>20</v>
      </c>
      <c r="D121" s="275" t="s">
        <v>98</v>
      </c>
      <c r="E121" s="219" t="s">
        <v>19</v>
      </c>
      <c r="F121" s="220" t="s">
        <v>21</v>
      </c>
      <c r="G121" s="551"/>
      <c r="H121" s="551"/>
    </row>
    <row r="122" spans="1:8" ht="82.5">
      <c r="A122" s="465" t="s">
        <v>38</v>
      </c>
      <c r="B122" s="479" t="s">
        <v>520</v>
      </c>
      <c r="C122" s="458"/>
      <c r="D122" s="550"/>
      <c r="E122" s="464"/>
      <c r="F122" s="464"/>
      <c r="G122" s="551"/>
      <c r="H122" s="551"/>
    </row>
    <row r="123" spans="1:8">
      <c r="A123" s="465" t="s">
        <v>10</v>
      </c>
      <c r="B123" s="479" t="s">
        <v>513</v>
      </c>
      <c r="C123" s="458" t="s">
        <v>5</v>
      </c>
      <c r="D123" s="550">
        <v>2</v>
      </c>
      <c r="E123" s="464"/>
      <c r="F123" s="464">
        <f>E123*D123</f>
        <v>0</v>
      </c>
      <c r="G123" s="548"/>
      <c r="H123" s="548"/>
    </row>
    <row r="124" spans="1:8">
      <c r="A124" s="465" t="s">
        <v>47</v>
      </c>
      <c r="B124" s="479" t="s">
        <v>514</v>
      </c>
      <c r="C124" s="458" t="s">
        <v>5</v>
      </c>
      <c r="D124" s="550">
        <v>2</v>
      </c>
      <c r="E124" s="464"/>
      <c r="F124" s="464">
        <f>E124*D124</f>
        <v>0</v>
      </c>
      <c r="G124" s="548"/>
      <c r="H124" s="548"/>
    </row>
    <row r="125" spans="1:8">
      <c r="A125" s="465" t="s">
        <v>386</v>
      </c>
      <c r="B125" s="479" t="s">
        <v>387</v>
      </c>
      <c r="C125" s="458" t="s">
        <v>5</v>
      </c>
      <c r="D125" s="550">
        <v>2</v>
      </c>
      <c r="E125" s="464"/>
      <c r="F125" s="464">
        <f>E125*D125</f>
        <v>0</v>
      </c>
      <c r="G125" s="548"/>
      <c r="H125" s="548"/>
    </row>
    <row r="126" spans="1:8">
      <c r="A126" s="488" t="s">
        <v>495</v>
      </c>
      <c r="B126" s="479" t="s">
        <v>496</v>
      </c>
      <c r="C126" s="458" t="s">
        <v>5</v>
      </c>
      <c r="D126" s="550">
        <v>5</v>
      </c>
      <c r="E126" s="464"/>
      <c r="F126" s="464">
        <f>E126*D126</f>
        <v>0</v>
      </c>
      <c r="G126" s="548"/>
      <c r="H126" s="548"/>
    </row>
    <row r="127" spans="1:8" ht="49.5">
      <c r="A127" s="488" t="s">
        <v>497</v>
      </c>
      <c r="B127" s="489" t="s">
        <v>517</v>
      </c>
      <c r="C127" s="458" t="s">
        <v>5</v>
      </c>
      <c r="D127" s="550">
        <v>1</v>
      </c>
      <c r="E127" s="464"/>
      <c r="F127" s="464">
        <f>E127*D127</f>
        <v>0</v>
      </c>
      <c r="G127" s="548"/>
      <c r="H127" s="548"/>
    </row>
    <row r="128" spans="1:8" ht="17.25" thickBot="1">
      <c r="A128" s="468"/>
      <c r="B128" s="469" t="s">
        <v>388</v>
      </c>
      <c r="C128" s="480"/>
      <c r="D128" s="559"/>
      <c r="E128" s="494"/>
      <c r="F128" s="472">
        <f>SUM(F123:F127)</f>
        <v>0</v>
      </c>
      <c r="G128" s="466"/>
      <c r="H128" s="548"/>
    </row>
    <row r="129" spans="1:8" ht="18" thickTop="1" thickBot="1">
      <c r="B129" s="566"/>
      <c r="C129" s="409"/>
      <c r="D129" s="567"/>
      <c r="E129" s="568"/>
      <c r="F129" s="569"/>
      <c r="G129" s="547"/>
      <c r="H129" s="568"/>
    </row>
    <row r="130" spans="1:8" ht="21" thickBot="1">
      <c r="A130" s="500"/>
      <c r="B130" s="162" t="s">
        <v>57</v>
      </c>
      <c r="C130" s="73"/>
      <c r="D130" s="277"/>
      <c r="E130" s="501"/>
      <c r="F130" s="570">
        <f>F128+F119+F104+F89+F75+F38+F24</f>
        <v>0</v>
      </c>
      <c r="G130" s="346"/>
      <c r="H130" s="346"/>
    </row>
    <row r="131" spans="1:8" ht="20.25">
      <c r="A131" s="54"/>
      <c r="B131" s="348"/>
      <c r="C131" s="78"/>
      <c r="D131" s="349"/>
      <c r="E131" s="571"/>
      <c r="F131" s="571"/>
    </row>
    <row r="132" spans="1:8" ht="20.25">
      <c r="A132" s="54"/>
      <c r="B132" s="348"/>
      <c r="C132" s="78"/>
      <c r="D132" s="349"/>
      <c r="E132" s="571"/>
      <c r="F132" s="571"/>
      <c r="G132" s="410"/>
      <c r="H132" s="410"/>
    </row>
    <row r="133" spans="1:8" ht="24" customHeight="1">
      <c r="F133" s="580"/>
      <c r="G133" s="560"/>
      <c r="H133" s="560"/>
    </row>
    <row r="135" spans="1:8">
      <c r="F135" s="284"/>
    </row>
  </sheetData>
  <sheetProtection selectLockedCells="1" selectUnlockedCells="1"/>
  <mergeCells count="2">
    <mergeCell ref="B1:F1"/>
    <mergeCell ref="B2:F2"/>
  </mergeCells>
  <pageMargins left="0.98425196850393704" right="0.70866141732283472" top="0.74803149606299213" bottom="0.74803149606299213" header="0.31496062992125984" footer="0.31496062992125984"/>
  <pageSetup paperSize="9" scale="43" firstPageNumber="0" fitToHeight="0" orientation="portrait" r:id="rId1"/>
  <headerFooter>
    <oddHeader>&amp;R&amp;9LUZ, d.d.</oddHeader>
    <oddFooter>&amp;L&amp;"Arial Narrow,Navadno"&amp;8Ureditev levega brega Rinže v Kočevju&amp;R&amp;"Arial Narrow,Navadno"&amp;8&amp;P/&amp;N</oddFooter>
  </headerFooter>
  <rowBreaks count="6" manualBreakCount="6">
    <brk id="18" max="8" man="1"/>
    <brk id="39" max="8" man="1"/>
    <brk id="76" max="8" man="1"/>
    <brk id="105" max="8" man="1"/>
    <brk id="129" max="8" man="1"/>
    <brk id="14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318C5-8848-4F5D-AA9A-7D3B7718A9B0}">
  <sheetPr codeName="Sheet5">
    <tabColor theme="8" tint="0.39997558519241921"/>
    <pageSetUpPr fitToPage="1"/>
  </sheetPr>
  <dimension ref="A1:G200"/>
  <sheetViews>
    <sheetView topLeftCell="A177" zoomScale="80" zoomScaleNormal="80" workbookViewId="0">
      <selection activeCell="F200" sqref="F200"/>
    </sheetView>
  </sheetViews>
  <sheetFormatPr defaultRowHeight="14.25"/>
  <cols>
    <col min="1" max="1" width="10" bestFit="1" customWidth="1"/>
    <col min="2" max="2" width="64.75" customWidth="1"/>
    <col min="5" max="5" width="12.375" customWidth="1"/>
    <col min="6" max="6" width="16.625" customWidth="1"/>
  </cols>
  <sheetData>
    <row r="1" spans="1:6" s="54" customFormat="1" ht="30" customHeight="1" thickBot="1">
      <c r="B1" s="620" t="s">
        <v>154</v>
      </c>
      <c r="C1" s="620"/>
      <c r="D1" s="620"/>
      <c r="E1" s="620"/>
      <c r="F1" s="620"/>
    </row>
    <row r="2" spans="1:6" ht="29.25" customHeight="1" thickBot="1">
      <c r="A2" s="55"/>
      <c r="B2" s="621" t="s">
        <v>766</v>
      </c>
      <c r="C2" s="621"/>
      <c r="D2" s="621"/>
      <c r="E2" s="621"/>
      <c r="F2" s="622"/>
    </row>
    <row r="3" spans="1:6" ht="16.5">
      <c r="B3" s="56"/>
      <c r="C3" s="56"/>
      <c r="D3" s="56"/>
      <c r="E3" s="56"/>
    </row>
    <row r="4" spans="1:6" ht="16.5">
      <c r="B4" s="77"/>
      <c r="C4" s="78"/>
      <c r="D4" s="79"/>
      <c r="E4" s="80"/>
      <c r="F4" s="80"/>
    </row>
    <row r="5" spans="1:6" s="54" customFormat="1" ht="24.75" customHeight="1" thickBot="1">
      <c r="A5" s="81" t="s">
        <v>155</v>
      </c>
      <c r="B5" s="82" t="s">
        <v>160</v>
      </c>
      <c r="C5" s="83"/>
      <c r="D5" s="84"/>
      <c r="E5" s="85"/>
      <c r="F5" s="86"/>
    </row>
    <row r="6" spans="1:6" s="54" customFormat="1" ht="25.5" customHeight="1" thickTop="1">
      <c r="A6" s="87" t="s">
        <v>158</v>
      </c>
      <c r="B6" s="57" t="s">
        <v>162</v>
      </c>
      <c r="C6" s="58" t="s">
        <v>20</v>
      </c>
      <c r="D6" s="58" t="s">
        <v>156</v>
      </c>
      <c r="E6" s="58" t="s">
        <v>19</v>
      </c>
      <c r="F6" s="59" t="s">
        <v>157</v>
      </c>
    </row>
    <row r="7" spans="1:6" ht="148.5">
      <c r="B7" s="69" t="s">
        <v>163</v>
      </c>
      <c r="C7" s="88"/>
      <c r="D7" s="89"/>
      <c r="E7" s="90"/>
      <c r="F7" s="62"/>
    </row>
    <row r="8" spans="1:6" ht="16.5">
      <c r="B8" s="91"/>
      <c r="C8" s="65"/>
      <c r="D8" s="92"/>
      <c r="E8" s="93"/>
      <c r="F8" s="94"/>
    </row>
    <row r="9" spans="1:6" ht="66">
      <c r="A9" s="68" t="s">
        <v>393</v>
      </c>
      <c r="B9" s="95" t="s">
        <v>773</v>
      </c>
      <c r="C9" s="65" t="s">
        <v>5</v>
      </c>
      <c r="D9" s="96">
        <v>2</v>
      </c>
      <c r="E9" s="66"/>
      <c r="F9" s="67">
        <f>D9*E9</f>
        <v>0</v>
      </c>
    </row>
    <row r="10" spans="1:6" ht="16.5">
      <c r="A10" s="68"/>
      <c r="B10" s="95"/>
      <c r="C10" s="65"/>
      <c r="D10" s="96"/>
      <c r="E10" s="66"/>
      <c r="F10" s="67"/>
    </row>
    <row r="11" spans="1:6" ht="66">
      <c r="A11" s="68" t="s">
        <v>394</v>
      </c>
      <c r="B11" s="95" t="s">
        <v>164</v>
      </c>
      <c r="C11" s="65" t="s">
        <v>5</v>
      </c>
      <c r="D11" s="96">
        <v>3</v>
      </c>
      <c r="E11" s="66"/>
      <c r="F11" s="67">
        <f>D11*E11</f>
        <v>0</v>
      </c>
    </row>
    <row r="12" spans="1:6" ht="16.5">
      <c r="A12" s="68"/>
      <c r="B12" s="95"/>
      <c r="C12" s="65"/>
      <c r="D12" s="96"/>
      <c r="E12" s="66"/>
      <c r="F12" s="67"/>
    </row>
    <row r="13" spans="1:6" ht="66">
      <c r="A13" s="68" t="s">
        <v>395</v>
      </c>
      <c r="B13" s="97" t="s">
        <v>774</v>
      </c>
      <c r="C13" s="65" t="s">
        <v>5</v>
      </c>
      <c r="D13" s="96">
        <v>1</v>
      </c>
      <c r="E13" s="66"/>
      <c r="F13" s="67">
        <f>D13*E13</f>
        <v>0</v>
      </c>
    </row>
    <row r="14" spans="1:6" ht="17.25" thickBot="1">
      <c r="B14" s="97"/>
      <c r="C14" s="65"/>
      <c r="D14" s="92"/>
      <c r="E14" s="98"/>
      <c r="F14" s="94"/>
    </row>
    <row r="15" spans="1:6" ht="17.25" thickBot="1">
      <c r="A15" s="71"/>
      <c r="B15" s="72" t="s">
        <v>165</v>
      </c>
      <c r="C15" s="99" t="s">
        <v>166</v>
      </c>
      <c r="D15" s="74">
        <f>SUM(D9:D14)</f>
        <v>6</v>
      </c>
      <c r="E15" s="625">
        <f>SUM(F9:F13)</f>
        <v>0</v>
      </c>
      <c r="F15" s="627"/>
    </row>
    <row r="16" spans="1:6" ht="16.5">
      <c r="B16" s="77"/>
      <c r="C16" s="100"/>
      <c r="D16" s="79"/>
      <c r="E16" s="80"/>
      <c r="F16" s="101"/>
    </row>
    <row r="17" spans="1:6" ht="16.5">
      <c r="A17" s="102" t="s">
        <v>159</v>
      </c>
      <c r="B17" s="103" t="s">
        <v>168</v>
      </c>
      <c r="C17" s="104" t="s">
        <v>20</v>
      </c>
      <c r="D17" s="104" t="s">
        <v>156</v>
      </c>
      <c r="E17" s="104" t="s">
        <v>19</v>
      </c>
      <c r="F17" s="105" t="s">
        <v>157</v>
      </c>
    </row>
    <row r="18" spans="1:6" ht="16.5">
      <c r="B18" s="106"/>
      <c r="C18" s="107"/>
      <c r="D18" s="108"/>
      <c r="E18" s="109"/>
      <c r="F18" s="94"/>
    </row>
    <row r="19" spans="1:6" ht="115.5">
      <c r="A19" s="63" t="s">
        <v>396</v>
      </c>
      <c r="B19" s="69" t="s">
        <v>170</v>
      </c>
      <c r="C19" s="107" t="s">
        <v>9</v>
      </c>
      <c r="D19" s="96">
        <f>D15*(3.14*0.7225*0.7)</f>
        <v>9.5283300000000004</v>
      </c>
      <c r="E19" s="66"/>
      <c r="F19" s="67">
        <f>D19*E19</f>
        <v>0</v>
      </c>
    </row>
    <row r="20" spans="1:6" ht="16.5">
      <c r="A20" s="63"/>
      <c r="B20" s="110"/>
      <c r="C20" s="107"/>
      <c r="D20" s="96"/>
      <c r="E20" s="66"/>
      <c r="F20" s="67"/>
    </row>
    <row r="21" spans="1:6" ht="66">
      <c r="A21" s="63" t="s">
        <v>397</v>
      </c>
      <c r="B21" s="69" t="s">
        <v>172</v>
      </c>
      <c r="C21" s="107" t="s">
        <v>9</v>
      </c>
      <c r="D21" s="96">
        <f>D15*(3.14*0.7225*0.7)</f>
        <v>9.5283300000000004</v>
      </c>
      <c r="E21" s="66"/>
      <c r="F21" s="67">
        <f t="shared" ref="F21" si="0">D21*E21</f>
        <v>0</v>
      </c>
    </row>
    <row r="22" spans="1:6" ht="17.25" thickBot="1">
      <c r="B22" s="97"/>
      <c r="C22" s="65"/>
      <c r="D22" s="111"/>
      <c r="E22" s="98"/>
      <c r="F22" s="94"/>
    </row>
    <row r="23" spans="1:6" ht="17.25" thickBot="1">
      <c r="A23" s="71"/>
      <c r="B23" s="72" t="s">
        <v>173</v>
      </c>
      <c r="C23" s="73"/>
      <c r="D23" s="74"/>
      <c r="E23" s="625">
        <f>SUM(F19:F21)</f>
        <v>0</v>
      </c>
      <c r="F23" s="627"/>
    </row>
    <row r="24" spans="1:6" ht="16.5">
      <c r="B24" s="106"/>
      <c r="C24" s="107"/>
      <c r="D24" s="112"/>
      <c r="E24" s="113"/>
      <c r="F24" s="114"/>
    </row>
    <row r="25" spans="1:6" ht="16.5">
      <c r="A25" s="115" t="s">
        <v>298</v>
      </c>
      <c r="B25" s="116" t="s">
        <v>175</v>
      </c>
      <c r="C25" s="104" t="s">
        <v>20</v>
      </c>
      <c r="D25" s="104" t="s">
        <v>156</v>
      </c>
      <c r="E25" s="104" t="s">
        <v>19</v>
      </c>
      <c r="F25" s="105" t="s">
        <v>157</v>
      </c>
    </row>
    <row r="26" spans="1:6" ht="16.5">
      <c r="A26" s="117"/>
      <c r="B26" s="118"/>
      <c r="C26" s="119"/>
      <c r="D26" s="119"/>
      <c r="E26" s="119"/>
      <c r="F26" s="120"/>
    </row>
    <row r="27" spans="1:6" ht="33">
      <c r="A27" s="63" t="s">
        <v>398</v>
      </c>
      <c r="B27" s="69" t="s">
        <v>177</v>
      </c>
      <c r="C27" s="107" t="s">
        <v>5</v>
      </c>
      <c r="D27" s="96">
        <f>SUM(D9:D13)</f>
        <v>6</v>
      </c>
      <c r="E27" s="66"/>
      <c r="F27" s="67">
        <f>D27*E27</f>
        <v>0</v>
      </c>
    </row>
    <row r="28" spans="1:6" ht="16.5">
      <c r="A28" s="63"/>
      <c r="B28" s="121"/>
      <c r="C28" s="107"/>
      <c r="D28" s="96"/>
      <c r="E28" s="66"/>
      <c r="F28" s="67"/>
    </row>
    <row r="29" spans="1:6" ht="33">
      <c r="A29" s="63" t="s">
        <v>399</v>
      </c>
      <c r="B29" s="69" t="s">
        <v>179</v>
      </c>
      <c r="C29" s="107" t="s">
        <v>9</v>
      </c>
      <c r="D29" s="96">
        <f>D27*(0.5*0.05)</f>
        <v>0.15000000000000002</v>
      </c>
      <c r="E29" s="66"/>
      <c r="F29" s="67">
        <f>D29*E29</f>
        <v>0</v>
      </c>
    </row>
    <row r="30" spans="1:6" ht="16.5">
      <c r="A30" s="63"/>
      <c r="B30" s="121"/>
      <c r="C30" s="122"/>
      <c r="D30" s="96"/>
      <c r="E30" s="66"/>
      <c r="F30" s="67"/>
    </row>
    <row r="31" spans="1:6" ht="49.5">
      <c r="A31" s="63" t="s">
        <v>400</v>
      </c>
      <c r="B31" s="69" t="s">
        <v>181</v>
      </c>
      <c r="C31" s="107" t="s">
        <v>5</v>
      </c>
      <c r="D31" s="96">
        <f>D27*3</f>
        <v>18</v>
      </c>
      <c r="E31" s="66"/>
      <c r="F31" s="67">
        <f>D31*E31</f>
        <v>0</v>
      </c>
    </row>
    <row r="32" spans="1:6" ht="16.5">
      <c r="A32" s="63"/>
      <c r="B32" s="69"/>
      <c r="C32" s="107"/>
      <c r="D32" s="96"/>
      <c r="E32" s="66"/>
      <c r="F32" s="67"/>
    </row>
    <row r="33" spans="1:6" ht="49.5">
      <c r="A33" s="63" t="s">
        <v>401</v>
      </c>
      <c r="B33" s="123" t="s">
        <v>182</v>
      </c>
      <c r="C33" s="107" t="s">
        <v>5</v>
      </c>
      <c r="D33" s="96">
        <f>D27</f>
        <v>6</v>
      </c>
      <c r="E33" s="66"/>
      <c r="F33" s="67">
        <f>D33*E33</f>
        <v>0</v>
      </c>
    </row>
    <row r="34" spans="1:6" ht="16.5">
      <c r="A34" s="63"/>
      <c r="B34" s="69"/>
      <c r="C34" s="107"/>
      <c r="D34" s="96"/>
      <c r="E34" s="66"/>
      <c r="F34" s="67"/>
    </row>
    <row r="35" spans="1:6" ht="49.5">
      <c r="A35" s="63" t="s">
        <v>402</v>
      </c>
      <c r="B35" s="69" t="s">
        <v>183</v>
      </c>
      <c r="C35" s="107" t="s">
        <v>5</v>
      </c>
      <c r="D35" s="96">
        <f>D27</f>
        <v>6</v>
      </c>
      <c r="E35" s="66"/>
      <c r="F35" s="67">
        <f>D35*E35</f>
        <v>0</v>
      </c>
    </row>
    <row r="36" spans="1:6" ht="16.5">
      <c r="A36" s="63"/>
      <c r="B36" s="69"/>
      <c r="C36" s="107"/>
      <c r="D36" s="96"/>
      <c r="E36" s="66"/>
      <c r="F36" s="67"/>
    </row>
    <row r="37" spans="1:6" ht="33">
      <c r="A37" s="63" t="s">
        <v>403</v>
      </c>
      <c r="B37" s="69" t="s">
        <v>184</v>
      </c>
      <c r="C37" s="107" t="s">
        <v>104</v>
      </c>
      <c r="D37" s="96">
        <f>D27*2</f>
        <v>12</v>
      </c>
      <c r="E37" s="66"/>
      <c r="F37" s="67">
        <f>D37*E37</f>
        <v>0</v>
      </c>
    </row>
    <row r="38" spans="1:6" ht="16.5">
      <c r="A38" s="63"/>
      <c r="B38" s="69"/>
      <c r="C38" s="107"/>
      <c r="D38" s="96"/>
      <c r="E38" s="66"/>
      <c r="F38" s="67"/>
    </row>
    <row r="39" spans="1:6" ht="49.5">
      <c r="A39" s="63" t="s">
        <v>404</v>
      </c>
      <c r="B39" s="69" t="s">
        <v>185</v>
      </c>
      <c r="C39" s="107" t="s">
        <v>5</v>
      </c>
      <c r="D39" s="96">
        <f>D27*3</f>
        <v>18</v>
      </c>
      <c r="E39" s="66"/>
      <c r="F39" s="67">
        <f>D39*E39</f>
        <v>0</v>
      </c>
    </row>
    <row r="40" spans="1:6" ht="16.5">
      <c r="A40" s="63"/>
      <c r="B40" s="69"/>
      <c r="C40" s="107"/>
      <c r="D40" s="96"/>
      <c r="E40" s="66"/>
      <c r="F40" s="67"/>
    </row>
    <row r="41" spans="1:6" ht="33">
      <c r="A41" s="63" t="s">
        <v>405</v>
      </c>
      <c r="B41" s="69" t="s">
        <v>186</v>
      </c>
      <c r="C41" s="107" t="s">
        <v>5</v>
      </c>
      <c r="D41" s="96">
        <f>D27*3</f>
        <v>18</v>
      </c>
      <c r="E41" s="66"/>
      <c r="F41" s="67">
        <f>D41*E41</f>
        <v>0</v>
      </c>
    </row>
    <row r="42" spans="1:6" ht="16.5">
      <c r="A42" s="63"/>
      <c r="B42" s="69"/>
      <c r="C42" s="107"/>
      <c r="D42" s="96"/>
      <c r="E42" s="66"/>
      <c r="F42" s="67"/>
    </row>
    <row r="43" spans="1:6" s="296" customFormat="1" ht="49.5">
      <c r="A43" s="522" t="s">
        <v>807</v>
      </c>
      <c r="B43" s="521" t="s">
        <v>786</v>
      </c>
      <c r="C43" s="107" t="s">
        <v>5</v>
      </c>
      <c r="D43" s="96">
        <f>SUM(D15)</f>
        <v>6</v>
      </c>
      <c r="E43" s="66"/>
      <c r="F43" s="67">
        <f>D43*E43</f>
        <v>0</v>
      </c>
    </row>
    <row r="44" spans="1:6" ht="17.25" thickBot="1">
      <c r="D44" s="96"/>
      <c r="E44" s="66"/>
      <c r="F44" s="67"/>
    </row>
    <row r="45" spans="1:6" ht="17.25" thickBot="1">
      <c r="A45" s="124"/>
      <c r="B45" s="72" t="s">
        <v>187</v>
      </c>
      <c r="C45" s="73"/>
      <c r="D45" s="74"/>
      <c r="E45" s="625">
        <f>SUM(F27:F44)</f>
        <v>0</v>
      </c>
      <c r="F45" s="627"/>
    </row>
    <row r="46" spans="1:6" ht="16.5">
      <c r="B46" s="125"/>
      <c r="C46" s="88"/>
      <c r="D46" s="89"/>
      <c r="E46" s="90"/>
      <c r="F46" s="114"/>
    </row>
    <row r="47" spans="1:6" ht="16.5">
      <c r="A47" s="115" t="s">
        <v>300</v>
      </c>
      <c r="B47" s="116" t="s">
        <v>189</v>
      </c>
      <c r="C47" s="104" t="s">
        <v>20</v>
      </c>
      <c r="D47" s="104" t="s">
        <v>156</v>
      </c>
      <c r="E47" s="104" t="s">
        <v>19</v>
      </c>
      <c r="F47" s="105" t="s">
        <v>157</v>
      </c>
    </row>
    <row r="48" spans="1:6" ht="99">
      <c r="B48" s="126" t="s">
        <v>190</v>
      </c>
      <c r="C48" s="65"/>
      <c r="D48" s="96"/>
      <c r="E48" s="66"/>
      <c r="F48" s="67"/>
    </row>
    <row r="49" spans="1:6" ht="16.5">
      <c r="B49" s="127"/>
      <c r="C49" s="65"/>
      <c r="D49" s="96"/>
      <c r="E49" s="66"/>
      <c r="F49" s="67"/>
    </row>
    <row r="50" spans="1:6" ht="16.5">
      <c r="A50" t="s">
        <v>406</v>
      </c>
      <c r="B50" s="97" t="s">
        <v>192</v>
      </c>
      <c r="C50" s="65" t="s">
        <v>193</v>
      </c>
      <c r="D50" s="96">
        <f>SUM(D9:D13)</f>
        <v>6</v>
      </c>
      <c r="E50" s="66"/>
      <c r="F50" s="67">
        <f>D50*E50</f>
        <v>0</v>
      </c>
    </row>
    <row r="51" spans="1:6" ht="16.5">
      <c r="B51" s="97"/>
      <c r="C51" s="65"/>
      <c r="D51" s="96"/>
      <c r="E51" s="66"/>
      <c r="F51" s="67"/>
    </row>
    <row r="52" spans="1:6" ht="16.5">
      <c r="A52" t="s">
        <v>407</v>
      </c>
      <c r="B52" s="97" t="s">
        <v>195</v>
      </c>
      <c r="C52" s="65" t="s">
        <v>193</v>
      </c>
      <c r="D52" s="96">
        <f>D50</f>
        <v>6</v>
      </c>
      <c r="E52" s="66"/>
      <c r="F52" s="67">
        <f>D52*E52</f>
        <v>0</v>
      </c>
    </row>
    <row r="53" spans="1:6" ht="16.5">
      <c r="B53" s="97"/>
      <c r="C53" s="65"/>
      <c r="D53" s="96"/>
      <c r="E53" s="66"/>
      <c r="F53" s="67"/>
    </row>
    <row r="54" spans="1:6" ht="148.5">
      <c r="A54" s="128" t="s">
        <v>408</v>
      </c>
      <c r="B54" s="97" t="s">
        <v>196</v>
      </c>
      <c r="C54" s="65" t="s">
        <v>197</v>
      </c>
      <c r="D54" s="96">
        <f>D50</f>
        <v>6</v>
      </c>
      <c r="E54" s="66"/>
      <c r="F54" s="67">
        <f>D54*E54</f>
        <v>0</v>
      </c>
    </row>
    <row r="55" spans="1:6" ht="16.5">
      <c r="B55" s="97"/>
      <c r="C55" s="65"/>
      <c r="D55" s="96"/>
      <c r="E55" s="66"/>
      <c r="F55" s="67"/>
    </row>
    <row r="56" spans="1:6" ht="16.5">
      <c r="A56" t="s">
        <v>409</v>
      </c>
      <c r="B56" s="97" t="s">
        <v>198</v>
      </c>
      <c r="C56" s="65" t="s">
        <v>197</v>
      </c>
      <c r="D56" s="96">
        <f>D50</f>
        <v>6</v>
      </c>
      <c r="E56" s="66"/>
      <c r="F56" s="67">
        <f>D56*E56</f>
        <v>0</v>
      </c>
    </row>
    <row r="57" spans="1:6" ht="16.5">
      <c r="B57" s="97"/>
      <c r="C57" s="65"/>
      <c r="D57" s="96"/>
      <c r="E57" s="66"/>
      <c r="F57" s="67"/>
    </row>
    <row r="58" spans="1:6" ht="16.5">
      <c r="A58" t="s">
        <v>410</v>
      </c>
      <c r="B58" s="97" t="s">
        <v>199</v>
      </c>
      <c r="C58" s="65" t="s">
        <v>197</v>
      </c>
      <c r="D58" s="96">
        <f>D50</f>
        <v>6</v>
      </c>
      <c r="E58" s="66"/>
      <c r="F58" s="67">
        <f>D58*E58</f>
        <v>0</v>
      </c>
    </row>
    <row r="59" spans="1:6" ht="16.5">
      <c r="B59" s="97"/>
      <c r="C59" s="65"/>
      <c r="D59" s="96"/>
      <c r="E59" s="66"/>
      <c r="F59" s="67"/>
    </row>
    <row r="60" spans="1:6" ht="16.5">
      <c r="A60" t="s">
        <v>411</v>
      </c>
      <c r="B60" s="97" t="s">
        <v>200</v>
      </c>
      <c r="C60" s="65" t="s">
        <v>197</v>
      </c>
      <c r="D60" s="96">
        <f>D50</f>
        <v>6</v>
      </c>
      <c r="E60" s="66"/>
      <c r="F60" s="67">
        <f>D60*E60</f>
        <v>0</v>
      </c>
    </row>
    <row r="61" spans="1:6" ht="17.25" thickBot="1">
      <c r="B61" s="97"/>
      <c r="C61" s="65"/>
      <c r="D61" s="96"/>
      <c r="E61" s="66"/>
      <c r="F61" s="67"/>
    </row>
    <row r="62" spans="1:6" ht="17.25" thickBot="1">
      <c r="A62" s="71"/>
      <c r="B62" s="72" t="s">
        <v>201</v>
      </c>
      <c r="C62" s="73"/>
      <c r="D62" s="74"/>
      <c r="E62" s="625">
        <f>SUM(F50:F60)</f>
        <v>0</v>
      </c>
      <c r="F62" s="626"/>
    </row>
    <row r="63" spans="1:6" ht="16.5">
      <c r="B63" s="77"/>
      <c r="C63" s="78"/>
      <c r="D63" s="79"/>
      <c r="E63" s="80"/>
      <c r="F63" s="80"/>
    </row>
    <row r="64" spans="1:6" s="54" customFormat="1" ht="25.5" customHeight="1">
      <c r="A64" s="129" t="s">
        <v>161</v>
      </c>
      <c r="B64" s="57" t="s">
        <v>202</v>
      </c>
      <c r="C64" s="104" t="s">
        <v>20</v>
      </c>
      <c r="D64" s="104" t="s">
        <v>156</v>
      </c>
      <c r="E64" s="104" t="s">
        <v>19</v>
      </c>
      <c r="F64" s="105" t="s">
        <v>157</v>
      </c>
    </row>
    <row r="65" spans="1:6" ht="16.5">
      <c r="B65" s="60"/>
      <c r="C65" s="60"/>
      <c r="D65" s="61"/>
      <c r="E65" s="61"/>
      <c r="F65" s="94"/>
    </row>
    <row r="66" spans="1:6" ht="49.5">
      <c r="A66" s="63" t="s">
        <v>412</v>
      </c>
      <c r="B66" s="95" t="s">
        <v>775</v>
      </c>
      <c r="C66" s="65" t="s">
        <v>5</v>
      </c>
      <c r="D66" s="96">
        <v>6</v>
      </c>
      <c r="E66" s="66"/>
      <c r="F66" s="67">
        <f>D66*E66</f>
        <v>0</v>
      </c>
    </row>
    <row r="67" spans="1:6" ht="16.5">
      <c r="A67" s="63"/>
      <c r="B67" s="95"/>
      <c r="C67" s="65"/>
      <c r="D67" s="96"/>
      <c r="E67" s="66"/>
      <c r="F67" s="67"/>
    </row>
    <row r="68" spans="1:6" ht="33">
      <c r="A68" s="63" t="s">
        <v>413</v>
      </c>
      <c r="B68" s="95" t="s">
        <v>203</v>
      </c>
      <c r="C68" s="65" t="s">
        <v>5</v>
      </c>
      <c r="D68" s="96">
        <v>18</v>
      </c>
      <c r="E68" s="66"/>
      <c r="F68" s="67">
        <f>D68*E68</f>
        <v>0</v>
      </c>
    </row>
    <row r="69" spans="1:6" ht="16.5">
      <c r="A69" s="63"/>
      <c r="B69" s="95"/>
      <c r="C69" s="65"/>
      <c r="D69" s="96"/>
      <c r="E69" s="66"/>
      <c r="F69" s="67"/>
    </row>
    <row r="70" spans="1:6" ht="33">
      <c r="A70" s="128" t="s">
        <v>414</v>
      </c>
      <c r="B70" s="95" t="s">
        <v>778</v>
      </c>
      <c r="C70" s="65" t="s">
        <v>5</v>
      </c>
      <c r="D70" s="96">
        <v>17</v>
      </c>
      <c r="E70" s="66"/>
      <c r="F70" s="67">
        <f>D70*E70</f>
        <v>0</v>
      </c>
    </row>
    <row r="71" spans="1:6" ht="17.25" thickBot="1">
      <c r="A71" s="128"/>
      <c r="B71" s="95"/>
      <c r="C71" s="65"/>
      <c r="D71" s="96"/>
      <c r="E71" s="66"/>
      <c r="F71" s="67"/>
    </row>
    <row r="72" spans="1:6" ht="17.25" thickBot="1">
      <c r="A72" s="71"/>
      <c r="B72" s="72" t="s">
        <v>204</v>
      </c>
      <c r="C72" s="73"/>
      <c r="D72" s="74"/>
      <c r="E72" s="625">
        <f>SUM(F66:F71)</f>
        <v>0</v>
      </c>
      <c r="F72" s="627"/>
    </row>
    <row r="73" spans="1:6">
      <c r="F73" s="114"/>
    </row>
    <row r="74" spans="1:6" ht="16.5">
      <c r="A74" s="102" t="s">
        <v>167</v>
      </c>
      <c r="B74" s="103" t="s">
        <v>205</v>
      </c>
      <c r="C74" s="104" t="s">
        <v>20</v>
      </c>
      <c r="D74" s="104" t="s">
        <v>156</v>
      </c>
      <c r="E74" s="104" t="s">
        <v>19</v>
      </c>
      <c r="F74" s="105" t="s">
        <v>157</v>
      </c>
    </row>
    <row r="75" spans="1:6" ht="16.5">
      <c r="B75" s="97"/>
      <c r="C75" s="65"/>
      <c r="D75" s="92"/>
      <c r="E75" s="98"/>
      <c r="F75" s="94"/>
    </row>
    <row r="76" spans="1:6" ht="115.5">
      <c r="A76" s="63" t="s">
        <v>169</v>
      </c>
      <c r="B76" s="69" t="s">
        <v>170</v>
      </c>
      <c r="C76" s="65" t="s">
        <v>9</v>
      </c>
      <c r="D76" s="96">
        <f>(SUM(D66:D71))*(0.4*0.4*0.4)</f>
        <v>2.6240000000000006</v>
      </c>
      <c r="E76" s="66"/>
      <c r="F76" s="67">
        <f>D76*E76</f>
        <v>0</v>
      </c>
    </row>
    <row r="77" spans="1:6" ht="16.5">
      <c r="A77" s="63"/>
      <c r="B77" s="69"/>
      <c r="C77" s="65"/>
      <c r="D77" s="96"/>
      <c r="E77" s="66"/>
      <c r="F77" s="67"/>
    </row>
    <row r="78" spans="1:6" ht="66">
      <c r="A78" s="63" t="s">
        <v>171</v>
      </c>
      <c r="B78" s="69" t="s">
        <v>206</v>
      </c>
      <c r="C78" s="65" t="s">
        <v>9</v>
      </c>
      <c r="D78" s="96">
        <f>(SUM(D66:D71))*(0.4*0.4*0.4)</f>
        <v>2.6240000000000006</v>
      </c>
      <c r="E78" s="66"/>
      <c r="F78" s="67">
        <f>D78*E78</f>
        <v>0</v>
      </c>
    </row>
    <row r="79" spans="1:6" ht="17.25" thickBot="1">
      <c r="B79" s="97"/>
      <c r="C79" s="65"/>
      <c r="D79" s="96"/>
      <c r="E79" s="66"/>
      <c r="F79" s="67"/>
    </row>
    <row r="80" spans="1:6" ht="17.25" thickBot="1">
      <c r="A80" s="71"/>
      <c r="B80" s="72" t="s">
        <v>207</v>
      </c>
      <c r="C80" s="73"/>
      <c r="D80" s="74"/>
      <c r="E80" s="625">
        <f>SUM(F76:F78)</f>
        <v>0</v>
      </c>
      <c r="F80" s="627"/>
    </row>
    <row r="81" spans="1:6" ht="16.5">
      <c r="B81" s="97"/>
      <c r="C81" s="65"/>
      <c r="D81" s="92"/>
      <c r="E81" s="98"/>
      <c r="F81" s="114"/>
    </row>
    <row r="82" spans="1:6" ht="16.5">
      <c r="A82" s="115" t="s">
        <v>174</v>
      </c>
      <c r="B82" s="116" t="s">
        <v>175</v>
      </c>
      <c r="C82" s="104" t="s">
        <v>20</v>
      </c>
      <c r="D82" s="104" t="s">
        <v>156</v>
      </c>
      <c r="E82" s="104" t="s">
        <v>19</v>
      </c>
      <c r="F82" s="105" t="s">
        <v>157</v>
      </c>
    </row>
    <row r="83" spans="1:6" ht="16.5">
      <c r="A83" s="117"/>
      <c r="B83" s="118"/>
      <c r="C83" s="119"/>
      <c r="D83" s="119"/>
      <c r="E83" s="119"/>
      <c r="F83" s="120"/>
    </row>
    <row r="84" spans="1:6" ht="16.5">
      <c r="A84" s="128" t="s">
        <v>176</v>
      </c>
      <c r="B84" s="130" t="s">
        <v>208</v>
      </c>
      <c r="C84" s="65" t="s">
        <v>5</v>
      </c>
      <c r="D84" s="96">
        <f>SUM(D66:D71)</f>
        <v>41</v>
      </c>
      <c r="E84" s="66"/>
      <c r="F84" s="67">
        <f>D84*E84</f>
        <v>0</v>
      </c>
    </row>
    <row r="85" spans="1:6" ht="16.5">
      <c r="A85" s="63"/>
      <c r="B85" s="97"/>
      <c r="C85" s="65"/>
      <c r="D85" s="96"/>
      <c r="E85" s="66"/>
      <c r="F85" s="67"/>
    </row>
    <row r="86" spans="1:6" ht="33">
      <c r="A86" s="63" t="s">
        <v>178</v>
      </c>
      <c r="B86" s="64" t="s">
        <v>209</v>
      </c>
      <c r="C86" s="65" t="s">
        <v>5</v>
      </c>
      <c r="D86" s="96">
        <f>SUM(D66:D71)</f>
        <v>41</v>
      </c>
      <c r="E86" s="66"/>
      <c r="F86" s="67">
        <f>D86*E86</f>
        <v>0</v>
      </c>
    </row>
    <row r="87" spans="1:6" ht="16.5">
      <c r="A87" s="63"/>
      <c r="B87" s="97"/>
      <c r="C87" s="65"/>
      <c r="D87" s="96"/>
      <c r="E87" s="66"/>
      <c r="F87" s="67"/>
    </row>
    <row r="88" spans="1:6" ht="33">
      <c r="A88" s="131" t="s">
        <v>180</v>
      </c>
      <c r="B88" s="69" t="s">
        <v>210</v>
      </c>
      <c r="C88" s="65" t="s">
        <v>5</v>
      </c>
      <c r="D88" s="96">
        <f>SUM(D66:D71)</f>
        <v>41</v>
      </c>
      <c r="E88" s="66"/>
      <c r="F88" s="67">
        <f>D88*E88</f>
        <v>0</v>
      </c>
    </row>
    <row r="89" spans="1:6" ht="17.25" thickBot="1">
      <c r="C89" s="65"/>
      <c r="D89" s="96"/>
      <c r="E89" s="66"/>
      <c r="F89" s="67"/>
    </row>
    <row r="90" spans="1:6" ht="17.25" thickBot="1">
      <c r="A90" s="71"/>
      <c r="B90" s="72" t="s">
        <v>187</v>
      </c>
      <c r="C90" s="73"/>
      <c r="D90" s="74"/>
      <c r="E90" s="625">
        <f>SUM(F84:F88)</f>
        <v>0</v>
      </c>
      <c r="F90" s="627"/>
    </row>
    <row r="91" spans="1:6">
      <c r="F91" s="94"/>
    </row>
    <row r="92" spans="1:6" ht="16.5">
      <c r="A92" s="102" t="s">
        <v>188</v>
      </c>
      <c r="B92" s="132" t="s">
        <v>189</v>
      </c>
      <c r="C92" s="104" t="s">
        <v>20</v>
      </c>
      <c r="D92" s="104" t="s">
        <v>156</v>
      </c>
      <c r="E92" s="104" t="s">
        <v>19</v>
      </c>
      <c r="F92" s="105" t="s">
        <v>157</v>
      </c>
    </row>
    <row r="93" spans="1:6" ht="16.5">
      <c r="A93" s="117"/>
      <c r="B93" s="118"/>
      <c r="C93" s="119"/>
      <c r="D93" s="119"/>
      <c r="E93" s="119"/>
      <c r="F93" s="120"/>
    </row>
    <row r="94" spans="1:6" ht="33">
      <c r="A94" s="63" t="s">
        <v>191</v>
      </c>
      <c r="B94" s="97" t="s">
        <v>211</v>
      </c>
      <c r="C94" s="65" t="s">
        <v>5</v>
      </c>
      <c r="D94" s="96">
        <f>D84</f>
        <v>41</v>
      </c>
      <c r="E94" s="66"/>
      <c r="F94" s="67">
        <f>D94*E94</f>
        <v>0</v>
      </c>
    </row>
    <row r="95" spans="1:6" ht="16.5">
      <c r="A95" s="63"/>
      <c r="B95" s="97"/>
      <c r="C95" s="65"/>
      <c r="D95" s="96"/>
      <c r="E95" s="66"/>
      <c r="F95" s="67"/>
    </row>
    <row r="96" spans="1:6" ht="103.5" customHeight="1">
      <c r="A96" s="63"/>
      <c r="B96" s="97" t="s">
        <v>212</v>
      </c>
      <c r="C96" s="65" t="s">
        <v>5</v>
      </c>
      <c r="D96" s="96">
        <f>D94</f>
        <v>41</v>
      </c>
      <c r="E96" s="66"/>
      <c r="F96" s="67">
        <f>D96*E96</f>
        <v>0</v>
      </c>
    </row>
    <row r="97" spans="1:6" ht="16.5">
      <c r="A97" s="63"/>
      <c r="B97" s="97"/>
      <c r="C97" s="65"/>
      <c r="D97" s="96"/>
      <c r="E97" s="66"/>
      <c r="F97" s="67"/>
    </row>
    <row r="98" spans="1:6" ht="16.5">
      <c r="A98" s="63" t="s">
        <v>194</v>
      </c>
      <c r="B98" s="97" t="s">
        <v>213</v>
      </c>
      <c r="C98" s="65" t="s">
        <v>5</v>
      </c>
      <c r="D98" s="96">
        <f>D94</f>
        <v>41</v>
      </c>
      <c r="E98" s="66"/>
      <c r="F98" s="67">
        <f>D98*E98</f>
        <v>0</v>
      </c>
    </row>
    <row r="99" spans="1:6" ht="17.25" thickBot="1">
      <c r="A99" s="63"/>
      <c r="B99" s="97"/>
      <c r="C99" s="65"/>
      <c r="D99" s="96"/>
      <c r="E99" s="66"/>
      <c r="F99" s="67"/>
    </row>
    <row r="100" spans="1:6" ht="17.25" thickBot="1">
      <c r="A100" s="71"/>
      <c r="B100" s="72" t="s">
        <v>214</v>
      </c>
      <c r="C100" s="73"/>
      <c r="D100" s="74"/>
      <c r="E100" s="625">
        <f>SUM(F94:F99)</f>
        <v>0</v>
      </c>
      <c r="F100" s="627"/>
    </row>
    <row r="101" spans="1:6" ht="16.5">
      <c r="B101" s="77"/>
      <c r="C101" s="78"/>
      <c r="D101" s="79"/>
      <c r="E101" s="80"/>
      <c r="F101" s="80"/>
    </row>
    <row r="102" spans="1:6" ht="16.5">
      <c r="B102" s="77"/>
      <c r="C102" s="78"/>
      <c r="D102" s="79"/>
      <c r="E102" s="80"/>
      <c r="F102" s="80"/>
    </row>
    <row r="103" spans="1:6" s="60" customFormat="1" ht="33" customHeight="1">
      <c r="A103" s="133"/>
      <c r="B103" s="134" t="s">
        <v>216</v>
      </c>
      <c r="C103" s="104" t="s">
        <v>20</v>
      </c>
      <c r="D103" s="104" t="s">
        <v>156</v>
      </c>
      <c r="E103" s="104" t="s">
        <v>19</v>
      </c>
      <c r="F103" s="105" t="s">
        <v>157</v>
      </c>
    </row>
    <row r="104" spans="1:6" s="60" customFormat="1" ht="20.25" customHeight="1">
      <c r="A104" s="135"/>
      <c r="B104" s="136" t="s">
        <v>217</v>
      </c>
      <c r="C104" s="65" t="s">
        <v>8</v>
      </c>
      <c r="D104" s="96">
        <v>210</v>
      </c>
      <c r="E104" s="66"/>
      <c r="F104" s="67"/>
    </row>
    <row r="105" spans="1:6" s="143" customFormat="1" ht="16.5">
      <c r="A105" s="144"/>
      <c r="B105" s="97"/>
      <c r="C105" s="65"/>
      <c r="D105" s="92"/>
      <c r="E105" s="66"/>
      <c r="F105" s="194"/>
    </row>
    <row r="106" spans="1:6" s="143" customFormat="1" ht="16.5">
      <c r="A106" s="133" t="s">
        <v>218</v>
      </c>
      <c r="B106" s="138" t="s">
        <v>315</v>
      </c>
      <c r="C106" s="139"/>
      <c r="D106" s="140"/>
      <c r="E106" s="141"/>
      <c r="F106" s="145"/>
    </row>
    <row r="107" spans="1:6" s="143" customFormat="1" ht="16.5">
      <c r="A107" s="195"/>
      <c r="B107" s="125"/>
      <c r="C107" s="88"/>
      <c r="D107" s="196"/>
      <c r="E107" s="90"/>
      <c r="F107" s="197"/>
    </row>
    <row r="108" spans="1:6" s="143" customFormat="1" ht="33">
      <c r="A108" s="144" t="s">
        <v>219</v>
      </c>
      <c r="B108" s="95" t="s">
        <v>317</v>
      </c>
      <c r="C108" s="65" t="s">
        <v>5</v>
      </c>
      <c r="D108" s="96">
        <f>3</f>
        <v>3</v>
      </c>
      <c r="E108" s="66"/>
      <c r="F108" s="67">
        <f>E108*D108</f>
        <v>0</v>
      </c>
    </row>
    <row r="109" spans="1:6" s="143" customFormat="1" ht="16.5">
      <c r="A109" s="144"/>
      <c r="B109" s="95"/>
      <c r="C109" s="65"/>
      <c r="D109" s="96"/>
      <c r="E109" s="66"/>
      <c r="F109" s="67"/>
    </row>
    <row r="110" spans="1:6" s="143" customFormat="1" ht="33">
      <c r="A110" s="144" t="s">
        <v>316</v>
      </c>
      <c r="B110" s="95" t="s">
        <v>318</v>
      </c>
      <c r="C110" s="65" t="s">
        <v>5</v>
      </c>
      <c r="D110" s="96">
        <f>10</f>
        <v>10</v>
      </c>
      <c r="E110" s="66"/>
      <c r="F110" s="67">
        <f>E110*D110</f>
        <v>0</v>
      </c>
    </row>
    <row r="111" spans="1:6" s="143" customFormat="1" ht="16.5">
      <c r="A111" s="144"/>
      <c r="B111" s="97"/>
      <c r="C111" s="65"/>
      <c r="D111" s="92"/>
      <c r="E111" s="66"/>
      <c r="F111" s="194"/>
    </row>
    <row r="112" spans="1:6" s="143" customFormat="1" ht="16.5">
      <c r="A112" s="133" t="s">
        <v>220</v>
      </c>
      <c r="B112" s="138" t="s">
        <v>221</v>
      </c>
      <c r="C112" s="139"/>
      <c r="D112" s="140"/>
      <c r="E112" s="141"/>
      <c r="F112" s="145"/>
    </row>
    <row r="113" spans="1:6" s="147" customFormat="1" ht="16.5">
      <c r="A113" s="144"/>
      <c r="B113" s="97"/>
      <c r="C113" s="65"/>
      <c r="D113" s="92"/>
      <c r="E113" s="98"/>
      <c r="F113" s="146"/>
    </row>
    <row r="114" spans="1:6" s="147" customFormat="1" ht="33">
      <c r="A114" s="144" t="s">
        <v>222</v>
      </c>
      <c r="B114" s="95" t="s">
        <v>789</v>
      </c>
      <c r="C114" s="65" t="s">
        <v>5</v>
      </c>
      <c r="D114" s="96">
        <f>156+68+36</f>
        <v>260</v>
      </c>
      <c r="E114" s="66"/>
      <c r="F114" s="67">
        <f>E114*D114</f>
        <v>0</v>
      </c>
    </row>
    <row r="115" spans="1:6" s="147" customFormat="1" ht="16.5">
      <c r="A115" s="144"/>
      <c r="B115" s="95"/>
      <c r="C115" s="65"/>
      <c r="D115" s="96"/>
      <c r="E115" s="66"/>
      <c r="F115" s="67"/>
    </row>
    <row r="116" spans="1:6" s="147" customFormat="1" ht="33">
      <c r="A116" s="144" t="s">
        <v>223</v>
      </c>
      <c r="B116" s="95" t="s">
        <v>790</v>
      </c>
      <c r="C116" s="65" t="s">
        <v>5</v>
      </c>
      <c r="D116" s="96">
        <f>313+228</f>
        <v>541</v>
      </c>
      <c r="E116" s="66"/>
      <c r="F116" s="67">
        <f>E116*D116</f>
        <v>0</v>
      </c>
    </row>
    <row r="117" spans="1:6" s="147" customFormat="1" ht="16.5">
      <c r="A117" s="144"/>
      <c r="B117" s="95"/>
      <c r="C117" s="65"/>
      <c r="D117" s="210"/>
      <c r="E117" s="66"/>
      <c r="F117" s="67"/>
    </row>
    <row r="118" spans="1:6" s="147" customFormat="1" ht="33">
      <c r="A118" s="144" t="s">
        <v>224</v>
      </c>
      <c r="B118" s="95" t="s">
        <v>791</v>
      </c>
      <c r="C118" s="65" t="s">
        <v>5</v>
      </c>
      <c r="D118" s="96">
        <f>156+68+36</f>
        <v>260</v>
      </c>
      <c r="E118" s="148"/>
      <c r="F118" s="67">
        <f>E118*D118</f>
        <v>0</v>
      </c>
    </row>
    <row r="119" spans="1:6" s="147" customFormat="1" ht="16.5">
      <c r="A119" s="144"/>
      <c r="B119" s="95"/>
      <c r="C119" s="65"/>
      <c r="D119" s="210"/>
      <c r="E119" s="149"/>
      <c r="F119" s="67"/>
    </row>
    <row r="120" spans="1:6" s="147" customFormat="1" ht="33">
      <c r="A120" s="144" t="s">
        <v>225</v>
      </c>
      <c r="B120" s="95" t="s">
        <v>792</v>
      </c>
      <c r="C120" s="65" t="s">
        <v>5</v>
      </c>
      <c r="D120" s="96">
        <f>156+68+36</f>
        <v>260</v>
      </c>
      <c r="E120" s="148"/>
      <c r="F120" s="67">
        <f>E120*D120</f>
        <v>0</v>
      </c>
    </row>
    <row r="121" spans="1:6" s="147" customFormat="1" ht="16.5">
      <c r="A121" s="144"/>
      <c r="B121" s="95"/>
      <c r="C121" s="65"/>
      <c r="D121" s="210"/>
      <c r="E121" s="148"/>
      <c r="F121" s="67"/>
    </row>
    <row r="122" spans="1:6" s="147" customFormat="1" ht="33">
      <c r="A122" s="144" t="s">
        <v>226</v>
      </c>
      <c r="B122" s="95" t="s">
        <v>793</v>
      </c>
      <c r="C122" s="65" t="s">
        <v>5</v>
      </c>
      <c r="D122" s="96">
        <f>390+94+105</f>
        <v>589</v>
      </c>
      <c r="E122" s="148"/>
      <c r="F122" s="67">
        <f>E122*D122</f>
        <v>0</v>
      </c>
    </row>
    <row r="123" spans="1:6" s="147" customFormat="1" ht="16.5">
      <c r="A123" s="144"/>
      <c r="B123" s="95"/>
      <c r="C123" s="65"/>
      <c r="D123" s="210"/>
      <c r="E123" s="149"/>
      <c r="F123" s="67"/>
    </row>
    <row r="124" spans="1:6" s="147" customFormat="1" ht="33">
      <c r="A124" s="144" t="s">
        <v>227</v>
      </c>
      <c r="B124" s="95" t="s">
        <v>794</v>
      </c>
      <c r="C124" s="65" t="s">
        <v>5</v>
      </c>
      <c r="D124" s="96">
        <f>313+228</f>
        <v>541</v>
      </c>
      <c r="E124" s="148"/>
      <c r="F124" s="67">
        <f>E124*D124</f>
        <v>0</v>
      </c>
    </row>
    <row r="125" spans="1:6" s="147" customFormat="1" ht="16.5">
      <c r="A125" s="144"/>
      <c r="B125" s="95"/>
      <c r="C125" s="65"/>
      <c r="D125" s="210"/>
      <c r="E125" s="149"/>
      <c r="F125" s="67"/>
    </row>
    <row r="126" spans="1:6" s="147" customFormat="1" ht="33">
      <c r="A126" s="144" t="s">
        <v>228</v>
      </c>
      <c r="B126" s="95" t="s">
        <v>795</v>
      </c>
      <c r="C126" s="65" t="s">
        <v>5</v>
      </c>
      <c r="D126" s="96">
        <f>132+96</f>
        <v>228</v>
      </c>
      <c r="E126" s="148"/>
      <c r="F126" s="67">
        <f>E126*D126</f>
        <v>0</v>
      </c>
    </row>
    <row r="127" spans="1:6" s="147" customFormat="1" ht="16.5">
      <c r="A127" s="144"/>
      <c r="B127" s="95"/>
      <c r="C127" s="65"/>
      <c r="D127" s="210"/>
      <c r="E127" s="149"/>
      <c r="F127" s="67"/>
    </row>
    <row r="128" spans="1:6" s="147" customFormat="1" ht="33">
      <c r="A128" s="144" t="s">
        <v>229</v>
      </c>
      <c r="B128" s="95" t="s">
        <v>796</v>
      </c>
      <c r="C128" s="65" t="s">
        <v>5</v>
      </c>
      <c r="D128" s="96">
        <f>390+94+105</f>
        <v>589</v>
      </c>
      <c r="E128" s="148"/>
      <c r="F128" s="67">
        <f>E128*D128</f>
        <v>0</v>
      </c>
    </row>
    <row r="129" spans="1:6" s="147" customFormat="1" ht="16.5">
      <c r="A129" s="144"/>
      <c r="B129" s="95"/>
      <c r="C129" s="65"/>
      <c r="D129" s="210"/>
      <c r="E129" s="149"/>
      <c r="F129" s="67"/>
    </row>
    <row r="130" spans="1:6" s="147" customFormat="1" ht="33">
      <c r="A130" s="144" t="s">
        <v>230</v>
      </c>
      <c r="B130" s="95" t="s">
        <v>797</v>
      </c>
      <c r="C130" s="65" t="s">
        <v>5</v>
      </c>
      <c r="D130" s="96">
        <f>312+75+84</f>
        <v>471</v>
      </c>
      <c r="E130" s="148"/>
      <c r="F130" s="67">
        <f>E130*D130</f>
        <v>0</v>
      </c>
    </row>
    <row r="131" spans="1:6" s="147" customFormat="1" ht="16.5">
      <c r="A131" s="144"/>
      <c r="B131" s="95"/>
      <c r="C131" s="65"/>
      <c r="D131" s="210"/>
      <c r="E131" s="149"/>
      <c r="F131" s="67"/>
    </row>
    <row r="132" spans="1:6" s="147" customFormat="1" ht="33">
      <c r="A132" s="144" t="s">
        <v>231</v>
      </c>
      <c r="B132" s="95" t="s">
        <v>798</v>
      </c>
      <c r="C132" s="65" t="s">
        <v>5</v>
      </c>
      <c r="D132" s="96">
        <f>18+12+6</f>
        <v>36</v>
      </c>
      <c r="E132" s="148"/>
      <c r="F132" s="67">
        <f t="shared" ref="F132" si="1">E132*D132</f>
        <v>0</v>
      </c>
    </row>
    <row r="133" spans="1:6" s="147" customFormat="1" ht="16.5">
      <c r="A133" s="144"/>
      <c r="B133" s="95"/>
      <c r="C133" s="65"/>
      <c r="D133" s="210"/>
      <c r="E133" s="149"/>
      <c r="F133" s="67"/>
    </row>
    <row r="134" spans="1:6" s="147" customFormat="1" ht="33">
      <c r="A134" s="144" t="s">
        <v>232</v>
      </c>
      <c r="B134" s="95" t="s">
        <v>799</v>
      </c>
      <c r="C134" s="65" t="s">
        <v>5</v>
      </c>
      <c r="D134" s="96">
        <f>25+10+5</f>
        <v>40</v>
      </c>
      <c r="E134" s="148"/>
      <c r="F134" s="67">
        <f>E134*D134</f>
        <v>0</v>
      </c>
    </row>
    <row r="135" spans="1:6" s="147" customFormat="1" ht="16.5">
      <c r="A135" s="144"/>
      <c r="B135" s="95"/>
      <c r="C135" s="65"/>
      <c r="D135" s="210"/>
      <c r="E135" s="149"/>
      <c r="F135" s="67"/>
    </row>
    <row r="136" spans="1:6" s="147" customFormat="1" ht="33">
      <c r="A136" s="144" t="s">
        <v>233</v>
      </c>
      <c r="B136" s="95" t="s">
        <v>800</v>
      </c>
      <c r="C136" s="65" t="s">
        <v>5</v>
      </c>
      <c r="D136" s="96">
        <f>18+12+6</f>
        <v>36</v>
      </c>
      <c r="E136" s="148"/>
      <c r="F136" s="67">
        <f>E136*D136</f>
        <v>0</v>
      </c>
    </row>
    <row r="137" spans="1:6" s="147" customFormat="1" ht="16.5">
      <c r="A137" s="144"/>
      <c r="B137" s="95"/>
      <c r="C137" s="65"/>
      <c r="D137" s="210"/>
      <c r="E137" s="149"/>
      <c r="F137" s="67"/>
    </row>
    <row r="138" spans="1:6" s="147" customFormat="1" ht="33">
      <c r="A138" s="144" t="s">
        <v>234</v>
      </c>
      <c r="B138" s="95" t="s">
        <v>801</v>
      </c>
      <c r="C138" s="65" t="s">
        <v>5</v>
      </c>
      <c r="D138" s="96">
        <f>12+6</f>
        <v>18</v>
      </c>
      <c r="E138" s="148"/>
      <c r="F138" s="67">
        <f>E138*D138</f>
        <v>0</v>
      </c>
    </row>
    <row r="139" spans="1:6" s="147" customFormat="1" ht="16.5">
      <c r="A139" s="144"/>
      <c r="B139" s="95"/>
      <c r="C139" s="65"/>
      <c r="D139" s="210"/>
      <c r="E139" s="149"/>
      <c r="F139" s="67"/>
    </row>
    <row r="140" spans="1:6" s="147" customFormat="1" ht="33">
      <c r="A140" s="144" t="s">
        <v>235</v>
      </c>
      <c r="B140" s="95" t="s">
        <v>802</v>
      </c>
      <c r="C140" s="65" t="s">
        <v>5</v>
      </c>
      <c r="D140" s="96">
        <f>25+10+5</f>
        <v>40</v>
      </c>
      <c r="E140" s="148"/>
      <c r="F140" s="67">
        <f>E140*D140</f>
        <v>0</v>
      </c>
    </row>
    <row r="141" spans="1:6" s="147" customFormat="1" ht="16.5">
      <c r="A141" s="144"/>
      <c r="B141" s="95"/>
      <c r="C141" s="65"/>
      <c r="D141" s="210"/>
      <c r="E141" s="148"/>
      <c r="F141" s="67"/>
    </row>
    <row r="142" spans="1:6" s="147" customFormat="1" ht="33">
      <c r="A142" s="144" t="s">
        <v>236</v>
      </c>
      <c r="B142" s="95" t="s">
        <v>803</v>
      </c>
      <c r="C142" s="65" t="s">
        <v>5</v>
      </c>
      <c r="D142" s="96">
        <f>24+12</f>
        <v>36</v>
      </c>
      <c r="E142" s="148"/>
      <c r="F142" s="67">
        <f>E142*D142</f>
        <v>0</v>
      </c>
    </row>
    <row r="143" spans="1:6" s="147" customFormat="1" ht="16.5">
      <c r="A143" s="144"/>
      <c r="B143" s="95"/>
      <c r="C143" s="65"/>
      <c r="D143" s="96"/>
      <c r="E143" s="148"/>
      <c r="F143" s="67"/>
    </row>
    <row r="144" spans="1:6" s="60" customFormat="1" ht="16.5">
      <c r="A144" s="133" t="s">
        <v>237</v>
      </c>
      <c r="B144" s="138" t="s">
        <v>238</v>
      </c>
      <c r="C144" s="139"/>
      <c r="D144" s="140"/>
      <c r="E144" s="141"/>
      <c r="F144" s="142"/>
    </row>
    <row r="145" spans="1:6" s="143" customFormat="1" ht="16.5">
      <c r="A145" s="144"/>
      <c r="B145" s="97"/>
      <c r="C145" s="65"/>
      <c r="D145" s="96"/>
      <c r="E145" s="148"/>
      <c r="F145" s="67"/>
    </row>
    <row r="146" spans="1:6" s="143" customFormat="1" ht="66">
      <c r="A146" s="144" t="s">
        <v>239</v>
      </c>
      <c r="B146" s="95" t="s">
        <v>469</v>
      </c>
      <c r="C146" s="65" t="s">
        <v>3</v>
      </c>
      <c r="D146" s="96">
        <v>6</v>
      </c>
      <c r="E146" s="148"/>
      <c r="F146" s="67">
        <f>E146*D146</f>
        <v>0</v>
      </c>
    </row>
    <row r="147" spans="1:6" s="143" customFormat="1" ht="16.5">
      <c r="A147" s="144"/>
      <c r="B147" s="95"/>
      <c r="C147" s="65"/>
      <c r="D147" s="96"/>
      <c r="E147" s="148"/>
      <c r="F147" s="67"/>
    </row>
    <row r="148" spans="1:6" s="143" customFormat="1" ht="66">
      <c r="A148" s="144" t="s">
        <v>240</v>
      </c>
      <c r="B148" s="95" t="s">
        <v>470</v>
      </c>
      <c r="C148" s="65" t="s">
        <v>3</v>
      </c>
      <c r="D148" s="96">
        <v>17</v>
      </c>
      <c r="E148" s="148"/>
      <c r="F148" s="67">
        <f>E148*D148</f>
        <v>0</v>
      </c>
    </row>
    <row r="149" spans="1:6" s="143" customFormat="1" ht="17.25" thickBot="1">
      <c r="A149" s="144"/>
      <c r="B149" s="95"/>
      <c r="C149" s="65"/>
      <c r="D149" s="96"/>
      <c r="E149" s="148"/>
      <c r="F149" s="67"/>
    </row>
    <row r="150" spans="1:6" s="143" customFormat="1" ht="17.25" thickBot="1">
      <c r="A150" s="71"/>
      <c r="B150" s="72" t="s">
        <v>241</v>
      </c>
      <c r="C150" s="73"/>
      <c r="D150" s="74"/>
      <c r="E150" s="75"/>
      <c r="F150" s="76">
        <f>SUM(F105:F149)</f>
        <v>0</v>
      </c>
    </row>
    <row r="151" spans="1:6" s="143" customFormat="1" ht="16.5">
      <c r="A151"/>
      <c r="B151" s="77"/>
      <c r="C151" s="78"/>
      <c r="D151" s="79"/>
      <c r="E151" s="80"/>
      <c r="F151" s="150"/>
    </row>
    <row r="152" spans="1:6" s="143" customFormat="1" ht="16.5">
      <c r="A152" s="151" t="s">
        <v>242</v>
      </c>
      <c r="B152" s="628" t="s">
        <v>243</v>
      </c>
      <c r="C152" s="629"/>
      <c r="D152" s="152"/>
      <c r="E152" s="153"/>
      <c r="F152" s="154"/>
    </row>
    <row r="153" spans="1:6" s="143" customFormat="1" ht="16.5">
      <c r="A153" s="155"/>
      <c r="B153" s="95"/>
      <c r="C153" s="65"/>
      <c r="D153" s="96"/>
      <c r="E153" s="148"/>
      <c r="F153" s="67"/>
    </row>
    <row r="154" spans="1:6" s="143" customFormat="1" ht="82.5">
      <c r="A154" s="144" t="s">
        <v>244</v>
      </c>
      <c r="B154" s="97" t="s">
        <v>245</v>
      </c>
      <c r="C154" s="65" t="s">
        <v>9</v>
      </c>
      <c r="D154" s="96">
        <f>(D104)*0.4</f>
        <v>84</v>
      </c>
      <c r="E154" s="148"/>
      <c r="F154" s="67">
        <f>E154*D154</f>
        <v>0</v>
      </c>
    </row>
    <row r="155" spans="1:6" s="143" customFormat="1" ht="16.5">
      <c r="A155" s="144"/>
      <c r="B155" s="97"/>
      <c r="C155" s="65"/>
      <c r="D155" s="96"/>
      <c r="E155" s="148"/>
      <c r="F155" s="67"/>
    </row>
    <row r="156" spans="1:6" s="143" customFormat="1" ht="66">
      <c r="A156" s="144" t="s">
        <v>246</v>
      </c>
      <c r="B156" s="97" t="s">
        <v>247</v>
      </c>
      <c r="C156" s="65" t="s">
        <v>9</v>
      </c>
      <c r="D156" s="96">
        <f>(D104)*0.4</f>
        <v>84</v>
      </c>
      <c r="E156" s="148"/>
      <c r="F156" s="67">
        <f>E156*D156</f>
        <v>0</v>
      </c>
    </row>
    <row r="157" spans="1:6" s="143" customFormat="1" ht="16.5">
      <c r="A157" s="144"/>
      <c r="B157" s="97"/>
      <c r="C157" s="65"/>
      <c r="D157" s="96"/>
      <c r="E157" s="148"/>
      <c r="F157" s="67"/>
    </row>
    <row r="158" spans="1:6" s="143" customFormat="1" ht="152.25" customHeight="1">
      <c r="A158" s="144" t="s">
        <v>248</v>
      </c>
      <c r="B158" s="97" t="s">
        <v>249</v>
      </c>
      <c r="C158" s="65" t="s">
        <v>3</v>
      </c>
      <c r="D158" s="96">
        <f>(D146+D148)*10</f>
        <v>230</v>
      </c>
      <c r="E158" s="148"/>
      <c r="F158" s="67">
        <f>E158*D158</f>
        <v>0</v>
      </c>
    </row>
    <row r="159" spans="1:6" s="143" customFormat="1" ht="17.25" thickBot="1">
      <c r="A159" s="144"/>
      <c r="B159" s="97"/>
      <c r="C159" s="65"/>
      <c r="D159" s="96"/>
      <c r="E159" s="148"/>
      <c r="F159" s="67"/>
    </row>
    <row r="160" spans="1:6" s="143" customFormat="1" ht="17.25" thickBot="1">
      <c r="A160" s="71"/>
      <c r="B160" s="72" t="s">
        <v>250</v>
      </c>
      <c r="C160" s="73"/>
      <c r="D160" s="74"/>
      <c r="E160" s="75"/>
      <c r="F160" s="76">
        <f>SUM(F154:F158)</f>
        <v>0</v>
      </c>
    </row>
    <row r="161" spans="1:7" ht="16.5">
      <c r="B161" s="77"/>
      <c r="C161" s="78"/>
      <c r="D161" s="79"/>
      <c r="E161" s="80"/>
      <c r="F161" s="101"/>
    </row>
    <row r="162" spans="1:7" s="143" customFormat="1" ht="16.5">
      <c r="A162" s="151" t="s">
        <v>251</v>
      </c>
      <c r="B162" s="116" t="s">
        <v>175</v>
      </c>
      <c r="C162" s="104"/>
      <c r="D162" s="104"/>
      <c r="E162" s="104"/>
      <c r="F162" s="105"/>
    </row>
    <row r="163" spans="1:7" s="157" customFormat="1" ht="16.5">
      <c r="A163" s="144"/>
      <c r="B163" s="97"/>
      <c r="C163" s="65"/>
      <c r="D163" s="92"/>
      <c r="E163" s="98"/>
      <c r="F163" s="156"/>
    </row>
    <row r="164" spans="1:7" s="157" customFormat="1" ht="152.25" customHeight="1">
      <c r="A164" s="144" t="s">
        <v>252</v>
      </c>
      <c r="B164" s="97" t="s">
        <v>321</v>
      </c>
      <c r="C164" s="65" t="s">
        <v>5</v>
      </c>
      <c r="D164" s="96">
        <f>SUM(D108:D142)</f>
        <v>3958</v>
      </c>
      <c r="E164" s="148"/>
      <c r="F164" s="67">
        <f>E164*D164</f>
        <v>0</v>
      </c>
    </row>
    <row r="165" spans="1:7" s="143" customFormat="1" ht="16.5">
      <c r="A165" s="144"/>
      <c r="B165" s="97"/>
      <c r="C165" s="65"/>
      <c r="D165" s="96"/>
      <c r="E165" s="148"/>
      <c r="F165" s="67"/>
      <c r="G165" s="143" t="s">
        <v>116</v>
      </c>
    </row>
    <row r="166" spans="1:7" s="143" customFormat="1" ht="49.5">
      <c r="A166" s="144" t="s">
        <v>253</v>
      </c>
      <c r="B166" s="97" t="s">
        <v>254</v>
      </c>
      <c r="C166" s="65" t="s">
        <v>104</v>
      </c>
      <c r="D166" s="96">
        <f>D156*2</f>
        <v>168</v>
      </c>
      <c r="E166" s="148"/>
      <c r="F166" s="67">
        <f>E166*D166</f>
        <v>0</v>
      </c>
    </row>
    <row r="167" spans="1:7" s="143" customFormat="1" ht="16.5">
      <c r="A167" s="144"/>
      <c r="B167" s="97"/>
      <c r="C167" s="65"/>
      <c r="D167" s="96"/>
      <c r="E167" s="148"/>
      <c r="F167" s="67"/>
    </row>
    <row r="168" spans="1:7" s="143" customFormat="1" ht="49.5">
      <c r="A168" s="144" t="s">
        <v>255</v>
      </c>
      <c r="B168" s="97" t="s">
        <v>256</v>
      </c>
      <c r="C168" s="65" t="s">
        <v>9</v>
      </c>
      <c r="D168" s="96">
        <f>(D104)*0.05</f>
        <v>10.5</v>
      </c>
      <c r="E168" s="148"/>
      <c r="F168" s="67">
        <f>E168*D168</f>
        <v>0</v>
      </c>
    </row>
    <row r="169" spans="1:7" s="143" customFormat="1" ht="17.25" thickBot="1">
      <c r="A169" s="144"/>
      <c r="B169" s="97"/>
      <c r="C169" s="65"/>
      <c r="D169" s="96"/>
      <c r="E169" s="148"/>
      <c r="F169" s="67"/>
    </row>
    <row r="170" spans="1:7" s="143" customFormat="1" ht="17.25" thickBot="1">
      <c r="A170" s="71"/>
      <c r="B170" s="72" t="s">
        <v>187</v>
      </c>
      <c r="C170" s="73"/>
      <c r="D170" s="74"/>
      <c r="E170" s="75"/>
      <c r="F170" s="76">
        <f>SUM(F163:F169)</f>
        <v>0</v>
      </c>
    </row>
    <row r="171" spans="1:7" ht="16.5">
      <c r="A171" s="144"/>
      <c r="B171" s="97"/>
      <c r="C171" s="65"/>
      <c r="D171" s="92"/>
      <c r="E171" s="98"/>
      <c r="F171" s="158"/>
    </row>
    <row r="172" spans="1:7" s="143" customFormat="1" ht="33">
      <c r="A172" s="151" t="s">
        <v>257</v>
      </c>
      <c r="B172" s="159" t="s">
        <v>258</v>
      </c>
      <c r="C172" s="104" t="s">
        <v>20</v>
      </c>
      <c r="D172" s="104" t="s">
        <v>156</v>
      </c>
      <c r="E172" s="104" t="s">
        <v>19</v>
      </c>
      <c r="F172" s="105" t="s">
        <v>157</v>
      </c>
    </row>
    <row r="173" spans="1:7" s="143" customFormat="1" ht="33">
      <c r="A173" s="144" t="s">
        <v>259</v>
      </c>
      <c r="B173" s="97" t="s">
        <v>260</v>
      </c>
      <c r="C173" s="65" t="s">
        <v>5</v>
      </c>
      <c r="D173" s="96">
        <f>D66+D68+D70+D108+D110</f>
        <v>54</v>
      </c>
      <c r="E173" s="148"/>
      <c r="F173" s="67">
        <f>D173*E173</f>
        <v>0</v>
      </c>
    </row>
    <row r="174" spans="1:7" s="143" customFormat="1" ht="16.5">
      <c r="A174" s="144"/>
      <c r="B174" s="97"/>
      <c r="C174" s="65"/>
      <c r="D174" s="96"/>
      <c r="E174" s="148"/>
      <c r="F174" s="67"/>
    </row>
    <row r="175" spans="1:7" s="143" customFormat="1" ht="16.5">
      <c r="A175" s="144" t="s">
        <v>261</v>
      </c>
      <c r="B175" s="97" t="s">
        <v>262</v>
      </c>
      <c r="C175" s="65" t="s">
        <v>5</v>
      </c>
      <c r="D175" s="96">
        <f>SUM(D114:D142)</f>
        <v>3945</v>
      </c>
      <c r="E175" s="148"/>
      <c r="F175" s="67">
        <f>D175*E175</f>
        <v>0</v>
      </c>
    </row>
    <row r="176" spans="1:7" s="143" customFormat="1" ht="16.5">
      <c r="A176" s="144"/>
      <c r="B176" s="97"/>
      <c r="C176" s="65"/>
      <c r="D176" s="96"/>
      <c r="E176" s="148"/>
      <c r="F176" s="67"/>
    </row>
    <row r="177" spans="1:6" s="143" customFormat="1" ht="16.5">
      <c r="A177" s="144" t="s">
        <v>263</v>
      </c>
      <c r="B177" s="97" t="s">
        <v>264</v>
      </c>
      <c r="C177" s="65" t="s">
        <v>8</v>
      </c>
      <c r="D177" s="96">
        <f>D104</f>
        <v>210</v>
      </c>
      <c r="E177" s="148"/>
      <c r="F177" s="67">
        <f>D177*E177</f>
        <v>0</v>
      </c>
    </row>
    <row r="178" spans="1:6" s="143" customFormat="1" ht="16.5">
      <c r="A178" s="144"/>
      <c r="B178" s="97"/>
      <c r="C178" s="65"/>
      <c r="D178" s="96"/>
      <c r="E178" s="148"/>
      <c r="F178" s="67"/>
    </row>
    <row r="179" spans="1:6" s="143" customFormat="1" ht="33">
      <c r="A179" s="144" t="s">
        <v>265</v>
      </c>
      <c r="B179" s="97" t="s">
        <v>266</v>
      </c>
      <c r="C179" s="65" t="s">
        <v>8</v>
      </c>
      <c r="D179" s="96">
        <f>D104</f>
        <v>210</v>
      </c>
      <c r="E179" s="148"/>
      <c r="F179" s="67">
        <f>D179*E179</f>
        <v>0</v>
      </c>
    </row>
    <row r="180" spans="1:6" s="143" customFormat="1" ht="16.5">
      <c r="A180" s="144" t="s">
        <v>267</v>
      </c>
      <c r="B180" s="97"/>
      <c r="C180" s="65"/>
      <c r="D180" s="96"/>
      <c r="E180" s="148"/>
      <c r="F180" s="67"/>
    </row>
    <row r="181" spans="1:6" s="143" customFormat="1" ht="49.5">
      <c r="A181" s="144" t="s">
        <v>268</v>
      </c>
      <c r="B181" s="97" t="s">
        <v>322</v>
      </c>
      <c r="C181" s="65" t="s">
        <v>104</v>
      </c>
      <c r="D181" s="96">
        <f>D76*2</f>
        <v>5.2480000000000011</v>
      </c>
      <c r="E181" s="148"/>
      <c r="F181" s="67">
        <f>D181*E181</f>
        <v>0</v>
      </c>
    </row>
    <row r="182" spans="1:6" s="143" customFormat="1" ht="17.25" thickBot="1">
      <c r="A182" s="144"/>
      <c r="B182" s="97"/>
      <c r="C182" s="65"/>
      <c r="D182" s="96"/>
      <c r="E182" s="148"/>
      <c r="F182" s="67"/>
    </row>
    <row r="183" spans="1:6" ht="17.25" thickBot="1">
      <c r="A183" s="71"/>
      <c r="B183" s="72" t="s">
        <v>201</v>
      </c>
      <c r="C183" s="73"/>
      <c r="D183" s="74"/>
      <c r="E183" s="75"/>
      <c r="F183" s="76">
        <f>SUM(F173:F182)</f>
        <v>0</v>
      </c>
    </row>
    <row r="184" spans="1:6" ht="25.5" customHeight="1">
      <c r="B184" s="77"/>
      <c r="C184" s="78"/>
      <c r="D184" s="79"/>
      <c r="E184" s="80"/>
      <c r="F184" s="80"/>
    </row>
    <row r="185" spans="1:6" ht="16.5">
      <c r="A185" s="160" t="s">
        <v>43</v>
      </c>
      <c r="B185" s="138" t="s">
        <v>269</v>
      </c>
      <c r="C185" s="104" t="s">
        <v>20</v>
      </c>
      <c r="D185" s="104" t="s">
        <v>156</v>
      </c>
      <c r="E185" s="104" t="s">
        <v>19</v>
      </c>
      <c r="F185" s="105" t="s">
        <v>157</v>
      </c>
    </row>
    <row r="186" spans="1:6" ht="16.5">
      <c r="B186" s="77"/>
      <c r="C186" s="65"/>
      <c r="D186" s="96"/>
      <c r="E186" s="148"/>
      <c r="F186" s="67"/>
    </row>
    <row r="187" spans="1:6" ht="82.5">
      <c r="A187" s="63" t="s">
        <v>415</v>
      </c>
      <c r="B187" s="97" t="s">
        <v>776</v>
      </c>
      <c r="C187" s="65" t="s">
        <v>7</v>
      </c>
      <c r="D187" s="96">
        <v>10</v>
      </c>
      <c r="E187" s="148"/>
      <c r="F187" s="67">
        <f>D187*E187</f>
        <v>0</v>
      </c>
    </row>
    <row r="188" spans="1:6" ht="17.25" thickBot="1">
      <c r="B188" s="161"/>
      <c r="C188" s="65"/>
      <c r="D188" s="96"/>
      <c r="E188" s="148"/>
      <c r="F188" s="67"/>
    </row>
    <row r="189" spans="1:6" ht="17.25" thickBot="1">
      <c r="A189" s="71"/>
      <c r="B189" s="72" t="s">
        <v>201</v>
      </c>
      <c r="C189" s="73"/>
      <c r="D189" s="74"/>
      <c r="E189" s="75"/>
      <c r="F189" s="76">
        <f>SUM(F186:F188)</f>
        <v>0</v>
      </c>
    </row>
    <row r="190" spans="1:6" ht="25.5" customHeight="1">
      <c r="B190" s="97"/>
      <c r="C190" s="65"/>
      <c r="D190" s="92"/>
      <c r="E190" s="98"/>
    </row>
    <row r="191" spans="1:6" ht="16.5">
      <c r="A191" s="160" t="s">
        <v>92</v>
      </c>
      <c r="B191" s="138" t="s">
        <v>271</v>
      </c>
      <c r="C191" s="104" t="s">
        <v>20</v>
      </c>
      <c r="D191" s="104" t="s">
        <v>156</v>
      </c>
      <c r="E191" s="104" t="s">
        <v>19</v>
      </c>
      <c r="F191" s="105" t="s">
        <v>157</v>
      </c>
    </row>
    <row r="192" spans="1:6" ht="16.5">
      <c r="B192" s="97"/>
      <c r="C192" s="65"/>
      <c r="D192" s="92"/>
      <c r="E192" s="98"/>
      <c r="F192" s="94"/>
    </row>
    <row r="193" spans="1:6" ht="82.5">
      <c r="A193" s="63" t="s">
        <v>272</v>
      </c>
      <c r="B193" s="97" t="s">
        <v>273</v>
      </c>
      <c r="C193" s="65" t="s">
        <v>8</v>
      </c>
      <c r="D193" s="96">
        <v>350</v>
      </c>
      <c r="E193" s="148"/>
      <c r="F193" s="67">
        <f>D193*E193</f>
        <v>0</v>
      </c>
    </row>
    <row r="194" spans="1:6" ht="16.5">
      <c r="B194" s="97"/>
      <c r="C194" s="65"/>
      <c r="D194" s="96"/>
      <c r="E194" s="148"/>
      <c r="F194" s="67"/>
    </row>
    <row r="195" spans="1:6" ht="33">
      <c r="A195" s="63" t="s">
        <v>274</v>
      </c>
      <c r="B195" s="97" t="s">
        <v>275</v>
      </c>
      <c r="C195" s="65" t="s">
        <v>8</v>
      </c>
      <c r="D195" s="96">
        <v>350</v>
      </c>
      <c r="E195" s="148"/>
      <c r="F195" s="67">
        <f>D195*E195</f>
        <v>0</v>
      </c>
    </row>
    <row r="196" spans="1:6" s="143" customFormat="1" ht="17.25" thickBot="1">
      <c r="A196"/>
      <c r="B196"/>
      <c r="C196"/>
      <c r="D196" s="96"/>
      <c r="E196" s="148"/>
      <c r="F196" s="67"/>
    </row>
    <row r="197" spans="1:6" ht="17.25" thickBot="1">
      <c r="A197" s="71"/>
      <c r="B197" s="72" t="s">
        <v>276</v>
      </c>
      <c r="C197" s="73"/>
      <c r="D197" s="74"/>
      <c r="E197" s="75"/>
      <c r="F197" s="75">
        <f>SUM(F193:F195)</f>
        <v>0</v>
      </c>
    </row>
    <row r="199" spans="1:6" ht="15" thickBot="1"/>
    <row r="200" spans="1:6" ht="21" thickBot="1">
      <c r="A200" s="71"/>
      <c r="B200" s="162" t="s">
        <v>277</v>
      </c>
      <c r="C200" s="73"/>
      <c r="D200" s="74"/>
      <c r="E200" s="163"/>
      <c r="F200" s="164">
        <f>SUM(F197+F183+F170+F160+F150+E100+E90+E80+E72+E62+E45+E23+E15+F189)</f>
        <v>0</v>
      </c>
    </row>
  </sheetData>
  <mergeCells count="11">
    <mergeCell ref="E72:F72"/>
    <mergeCell ref="E80:F80"/>
    <mergeCell ref="E90:F90"/>
    <mergeCell ref="E100:F100"/>
    <mergeCell ref="B152:C152"/>
    <mergeCell ref="E62:F62"/>
    <mergeCell ref="B1:F1"/>
    <mergeCell ref="B2:F2"/>
    <mergeCell ref="E15:F15"/>
    <mergeCell ref="E23:F23"/>
    <mergeCell ref="E45:F45"/>
  </mergeCells>
  <pageMargins left="0.7" right="0.7" top="0.75" bottom="0.75" header="0.3" footer="0.3"/>
  <pageSetup paperSize="9" scale="56" fitToHeight="0" orientation="portrait" r:id="rId1"/>
  <rowBreaks count="5" manualBreakCount="5">
    <brk id="24" max="7" man="1"/>
    <brk id="63" max="7" man="1"/>
    <brk id="102" max="7" man="1"/>
    <brk id="151" max="7" man="1"/>
    <brk id="17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0265-6678-4597-AA50-59162D1D0F02}">
  <sheetPr codeName="Sheet4">
    <tabColor theme="8" tint="0.39997558519241921"/>
    <pageSetUpPr fitToPage="1"/>
  </sheetPr>
  <dimension ref="A1:F20"/>
  <sheetViews>
    <sheetView zoomScale="90" zoomScaleNormal="90" workbookViewId="0">
      <selection activeCell="F7" sqref="F7"/>
    </sheetView>
  </sheetViews>
  <sheetFormatPr defaultRowHeight="14.25"/>
  <cols>
    <col min="1" max="1" width="6.25" style="63" customWidth="1"/>
    <col min="2" max="2" width="65.625" customWidth="1"/>
    <col min="3" max="3" width="5.125" customWidth="1"/>
    <col min="5" max="6" width="10.625" customWidth="1"/>
  </cols>
  <sheetData>
    <row r="1" spans="1:6" s="54" customFormat="1" ht="30" customHeight="1" thickBot="1">
      <c r="A1" s="63"/>
      <c r="B1" s="620" t="s">
        <v>154</v>
      </c>
      <c r="C1" s="620"/>
      <c r="D1" s="620"/>
      <c r="E1" s="620"/>
      <c r="F1" s="620"/>
    </row>
    <row r="2" spans="1:6" ht="29.25" customHeight="1" thickBot="1">
      <c r="A2" s="212"/>
      <c r="B2" s="621" t="s">
        <v>767</v>
      </c>
      <c r="C2" s="621"/>
      <c r="D2" s="621"/>
      <c r="E2" s="621"/>
      <c r="F2" s="622"/>
    </row>
    <row r="3" spans="1:6">
      <c r="F3" s="170"/>
    </row>
    <row r="4" spans="1:6" ht="148.5">
      <c r="B4" s="166" t="s">
        <v>286</v>
      </c>
      <c r="F4" s="94"/>
    </row>
    <row r="5" spans="1:6" ht="16.5">
      <c r="B5" s="166"/>
      <c r="F5" s="171"/>
    </row>
    <row r="6" spans="1:6" ht="16.5">
      <c r="A6" s="213"/>
      <c r="B6" s="116" t="s">
        <v>289</v>
      </c>
      <c r="C6" s="104" t="s">
        <v>20</v>
      </c>
      <c r="D6" s="104" t="s">
        <v>156</v>
      </c>
      <c r="E6" s="104" t="s">
        <v>19</v>
      </c>
      <c r="F6" s="105" t="s">
        <v>157</v>
      </c>
    </row>
    <row r="7" spans="1:6" s="178" customFormat="1" ht="40.5" customHeight="1">
      <c r="A7" s="214" t="s">
        <v>290</v>
      </c>
      <c r="B7" s="177" t="s">
        <v>285</v>
      </c>
      <c r="C7" s="137" t="s">
        <v>5</v>
      </c>
      <c r="D7" s="183">
        <v>1</v>
      </c>
      <c r="E7" s="189"/>
      <c r="F7" s="191">
        <f>E7*D7</f>
        <v>0</v>
      </c>
    </row>
    <row r="8" spans="1:6" s="165" customFormat="1" ht="16.5">
      <c r="A8" s="167"/>
      <c r="B8" s="166" t="s">
        <v>278</v>
      </c>
      <c r="C8" s="168"/>
      <c r="D8" s="184"/>
      <c r="E8" s="190"/>
      <c r="F8" s="192"/>
    </row>
    <row r="9" spans="1:6" s="165" customFormat="1" ht="16.5">
      <c r="A9" s="167"/>
      <c r="B9" s="166" t="s">
        <v>279</v>
      </c>
      <c r="C9" s="168"/>
      <c r="D9" s="184"/>
      <c r="E9" s="190"/>
      <c r="F9" s="192"/>
    </row>
    <row r="10" spans="1:6" s="165" customFormat="1" ht="16.5">
      <c r="A10" s="167"/>
      <c r="B10" s="166" t="s">
        <v>280</v>
      </c>
      <c r="C10" s="168"/>
      <c r="D10" s="184"/>
      <c r="E10" s="190"/>
      <c r="F10" s="192"/>
    </row>
    <row r="11" spans="1:6" s="165" customFormat="1" ht="16.5">
      <c r="A11" s="167"/>
      <c r="B11" s="167" t="s">
        <v>281</v>
      </c>
      <c r="C11" s="168"/>
      <c r="D11" s="184"/>
      <c r="E11" s="190"/>
      <c r="F11" s="192"/>
    </row>
    <row r="12" spans="1:6" s="165" customFormat="1" ht="16.5">
      <c r="A12" s="167"/>
      <c r="B12" s="166" t="s">
        <v>282</v>
      </c>
      <c r="C12" s="168"/>
      <c r="D12" s="184"/>
      <c r="E12" s="190"/>
      <c r="F12" s="192"/>
    </row>
    <row r="13" spans="1:6" s="165" customFormat="1" ht="33">
      <c r="A13" s="167"/>
      <c r="B13" s="176" t="s">
        <v>288</v>
      </c>
      <c r="C13" s="168"/>
      <c r="D13" s="184"/>
      <c r="E13" s="190"/>
      <c r="F13" s="192"/>
    </row>
    <row r="14" spans="1:6" s="165" customFormat="1" ht="16.5">
      <c r="A14" s="167"/>
      <c r="B14" s="166" t="s">
        <v>283</v>
      </c>
      <c r="C14" s="169"/>
      <c r="D14" s="184"/>
      <c r="E14" s="190"/>
      <c r="F14" s="192"/>
    </row>
    <row r="15" spans="1:6" s="165" customFormat="1" ht="16.5">
      <c r="A15" s="167"/>
      <c r="B15" s="166" t="s">
        <v>284</v>
      </c>
      <c r="C15" s="168"/>
      <c r="D15" s="184"/>
      <c r="E15" s="190"/>
      <c r="F15" s="192"/>
    </row>
    <row r="16" spans="1:6" s="165" customFormat="1" ht="33">
      <c r="A16" s="182"/>
      <c r="B16" s="166" t="s">
        <v>304</v>
      </c>
      <c r="C16" s="168"/>
      <c r="D16" s="184"/>
      <c r="E16" s="190"/>
      <c r="F16" s="192"/>
    </row>
    <row r="17" spans="1:6" ht="17.25" thickBot="1">
      <c r="B17" s="166"/>
      <c r="D17" s="70"/>
      <c r="E17" s="188"/>
      <c r="F17" s="188"/>
    </row>
    <row r="18" spans="1:6" ht="17.25" thickBot="1">
      <c r="A18" s="215"/>
      <c r="B18" s="72" t="s">
        <v>287</v>
      </c>
      <c r="C18" s="73"/>
      <c r="D18" s="74"/>
      <c r="E18" s="74"/>
      <c r="F18" s="75">
        <f>SUM(F7:F17)</f>
        <v>0</v>
      </c>
    </row>
    <row r="20" spans="1:6" ht="16.5">
      <c r="B20" s="56"/>
      <c r="C20" s="56"/>
      <c r="D20" s="56"/>
      <c r="E20" s="56"/>
    </row>
  </sheetData>
  <mergeCells count="2">
    <mergeCell ref="B1:F1"/>
    <mergeCell ref="B2:F2"/>
  </mergeCells>
  <pageMargins left="0.7" right="0.7" top="0.75" bottom="0.75" header="0.3" footer="0.3"/>
  <pageSetup paperSize="9" scale="6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E6F83-8B84-4079-B26F-FC70A5276980}">
  <sheetPr codeName="Sheet9">
    <tabColor theme="8" tint="0.79998168889431442"/>
    <pageSetUpPr fitToPage="1"/>
  </sheetPr>
  <dimension ref="A1:I53"/>
  <sheetViews>
    <sheetView topLeftCell="A19" zoomScale="90" zoomScaleNormal="90" workbookViewId="0">
      <selection activeCell="F51" sqref="F51"/>
    </sheetView>
  </sheetViews>
  <sheetFormatPr defaultRowHeight="14.25"/>
  <cols>
    <col min="1" max="1" width="6.25" style="200" customWidth="1"/>
    <col min="2" max="2" width="65.625" customWidth="1"/>
    <col min="3" max="3" width="5.125" customWidth="1"/>
    <col min="5" max="5" width="10.625" customWidth="1"/>
    <col min="6" max="6" width="11.625" bestFit="1" customWidth="1"/>
  </cols>
  <sheetData>
    <row r="1" spans="1:9" s="54" customFormat="1" ht="30" customHeight="1" thickBot="1">
      <c r="A1" s="198"/>
      <c r="B1" s="620" t="s">
        <v>154</v>
      </c>
      <c r="C1" s="620"/>
      <c r="D1" s="620"/>
      <c r="E1" s="620"/>
      <c r="F1" s="620"/>
    </row>
    <row r="2" spans="1:9" ht="29.25" customHeight="1" thickBot="1">
      <c r="A2" s="199"/>
      <c r="B2" s="621" t="s">
        <v>768</v>
      </c>
      <c r="C2" s="621"/>
      <c r="D2" s="621"/>
      <c r="E2" s="621"/>
      <c r="F2" s="622"/>
    </row>
    <row r="3" spans="1:9">
      <c r="F3" s="170"/>
    </row>
    <row r="4" spans="1:9">
      <c r="F4" s="94"/>
    </row>
    <row r="5" spans="1:9" ht="318" customHeight="1">
      <c r="B5" s="176" t="s">
        <v>314</v>
      </c>
      <c r="F5" s="94"/>
    </row>
    <row r="6" spans="1:9" ht="16.5">
      <c r="B6" s="166"/>
      <c r="F6" s="171"/>
    </row>
    <row r="7" spans="1:9" ht="16.5">
      <c r="A7" s="201" t="s">
        <v>53</v>
      </c>
      <c r="B7" s="116" t="s">
        <v>1</v>
      </c>
      <c r="C7" s="104" t="s">
        <v>20</v>
      </c>
      <c r="D7" s="104" t="s">
        <v>156</v>
      </c>
      <c r="E7" s="104" t="s">
        <v>19</v>
      </c>
      <c r="F7" s="105" t="s">
        <v>157</v>
      </c>
    </row>
    <row r="8" spans="1:9" s="178" customFormat="1" ht="16.5">
      <c r="A8" s="202"/>
      <c r="B8" s="204"/>
      <c r="C8" s="137"/>
      <c r="D8" s="183"/>
      <c r="E8" s="189"/>
      <c r="F8" s="191"/>
    </row>
    <row r="9" spans="1:9" s="232" customFormat="1" ht="12.75">
      <c r="A9" s="269" t="s">
        <v>480</v>
      </c>
      <c r="B9" s="270" t="s">
        <v>481</v>
      </c>
      <c r="C9" s="271" t="s">
        <v>482</v>
      </c>
      <c r="D9" s="272" t="s">
        <v>483</v>
      </c>
      <c r="E9" s="272" t="s">
        <v>484</v>
      </c>
      <c r="F9" s="273" t="s">
        <v>485</v>
      </c>
      <c r="G9" s="274"/>
      <c r="H9" s="274"/>
      <c r="I9" s="274"/>
    </row>
    <row r="10" spans="1:9" s="232" customFormat="1" ht="25.5">
      <c r="A10" s="233">
        <v>1</v>
      </c>
      <c r="B10" s="234" t="s">
        <v>486</v>
      </c>
      <c r="C10" s="235" t="s">
        <v>3</v>
      </c>
      <c r="D10" s="236">
        <v>1</v>
      </c>
      <c r="E10" s="236"/>
      <c r="F10" s="237">
        <f>D10*E10</f>
        <v>0</v>
      </c>
    </row>
    <row r="11" spans="1:9" s="232" customFormat="1" ht="14.25" customHeight="1">
      <c r="A11" s="233">
        <v>2</v>
      </c>
      <c r="B11" s="234" t="s">
        <v>429</v>
      </c>
      <c r="C11" s="235" t="s">
        <v>305</v>
      </c>
      <c r="D11" s="236">
        <v>100</v>
      </c>
      <c r="E11" s="236"/>
      <c r="F11" s="237">
        <f>D11*E11</f>
        <v>0</v>
      </c>
    </row>
    <row r="12" spans="1:9" s="232" customFormat="1" ht="25.5">
      <c r="A12" s="233">
        <v>3</v>
      </c>
      <c r="B12" s="234" t="s">
        <v>430</v>
      </c>
      <c r="C12" s="235" t="s">
        <v>3</v>
      </c>
      <c r="D12" s="236">
        <v>1</v>
      </c>
      <c r="E12" s="236"/>
      <c r="F12" s="237">
        <f>D12*E12</f>
        <v>0</v>
      </c>
    </row>
    <row r="13" spans="1:9" s="232" customFormat="1" ht="97.5" customHeight="1">
      <c r="A13" s="233">
        <v>4</v>
      </c>
      <c r="B13" s="238" t="s">
        <v>433</v>
      </c>
      <c r="C13" s="235" t="s">
        <v>305</v>
      </c>
      <c r="D13" s="236">
        <v>100</v>
      </c>
      <c r="E13" s="236"/>
      <c r="F13" s="237">
        <f>D13*E13</f>
        <v>0</v>
      </c>
    </row>
    <row r="14" spans="1:9" s="232" customFormat="1" ht="38.25">
      <c r="A14" s="233">
        <v>5</v>
      </c>
      <c r="B14" s="239" t="s">
        <v>435</v>
      </c>
      <c r="C14" s="240" t="s">
        <v>5</v>
      </c>
      <c r="D14" s="236">
        <v>4</v>
      </c>
      <c r="E14" s="236"/>
      <c r="F14" s="236">
        <f>D14*E14</f>
        <v>0</v>
      </c>
    </row>
    <row r="15" spans="1:9" s="232" customFormat="1" ht="51">
      <c r="A15" s="233">
        <v>6</v>
      </c>
      <c r="B15" s="238" t="s">
        <v>438</v>
      </c>
      <c r="C15" s="235" t="s">
        <v>5</v>
      </c>
      <c r="D15" s="236">
        <v>5</v>
      </c>
      <c r="E15" s="236"/>
      <c r="F15" s="237">
        <f>D15*E15</f>
        <v>0</v>
      </c>
    </row>
    <row r="16" spans="1:9" s="232" customFormat="1" ht="51">
      <c r="A16" s="233">
        <v>7</v>
      </c>
      <c r="B16" s="238" t="s">
        <v>439</v>
      </c>
      <c r="C16" s="235" t="s">
        <v>5</v>
      </c>
      <c r="D16" s="236">
        <v>5</v>
      </c>
      <c r="E16" s="236"/>
      <c r="F16" s="237">
        <f>D16*E16</f>
        <v>0</v>
      </c>
    </row>
    <row r="17" spans="1:9" s="232" customFormat="1" ht="12.75">
      <c r="A17" s="233">
        <v>8</v>
      </c>
      <c r="B17" s="234" t="s">
        <v>440</v>
      </c>
      <c r="C17" s="240" t="s">
        <v>5</v>
      </c>
      <c r="D17" s="243">
        <v>5</v>
      </c>
      <c r="E17" s="237"/>
      <c r="F17" s="237">
        <f>D17*E17</f>
        <v>0</v>
      </c>
    </row>
    <row r="18" spans="1:9" s="232" customFormat="1" ht="12.75">
      <c r="A18" s="233">
        <v>9</v>
      </c>
      <c r="B18" s="238" t="s">
        <v>443</v>
      </c>
      <c r="C18" s="235" t="s">
        <v>3</v>
      </c>
      <c r="D18" s="236">
        <v>1</v>
      </c>
      <c r="E18" s="237"/>
      <c r="F18" s="237">
        <f>D18*E18</f>
        <v>0</v>
      </c>
    </row>
    <row r="19" spans="1:9" s="232" customFormat="1" ht="12.75">
      <c r="A19" s="233">
        <v>10</v>
      </c>
      <c r="B19" s="238" t="s">
        <v>444</v>
      </c>
      <c r="C19" s="235" t="s">
        <v>3</v>
      </c>
      <c r="D19" s="236">
        <v>1</v>
      </c>
      <c r="E19" s="237"/>
      <c r="F19" s="237">
        <f>D19*E19</f>
        <v>0</v>
      </c>
    </row>
    <row r="20" spans="1:9" s="232" customFormat="1" ht="25.5">
      <c r="A20" s="233">
        <v>11</v>
      </c>
      <c r="B20" s="238" t="s">
        <v>487</v>
      </c>
      <c r="C20" s="235" t="s">
        <v>3</v>
      </c>
      <c r="D20" s="236">
        <v>1</v>
      </c>
      <c r="E20" s="237"/>
      <c r="F20" s="237">
        <f>D20*E20</f>
        <v>0</v>
      </c>
    </row>
    <row r="21" spans="1:9" s="165" customFormat="1" ht="16.5">
      <c r="A21" s="263"/>
      <c r="B21" s="259" t="s">
        <v>445</v>
      </c>
      <c r="C21" s="260" t="s">
        <v>446</v>
      </c>
      <c r="D21" s="264"/>
      <c r="E21" s="265"/>
      <c r="F21" s="262">
        <f>SUM(F10:F20)</f>
        <v>0</v>
      </c>
    </row>
    <row r="22" spans="1:9" ht="16.5">
      <c r="B22" s="166"/>
    </row>
    <row r="23" spans="1:9" ht="16.5">
      <c r="A23" s="201" t="s">
        <v>54</v>
      </c>
      <c r="B23" s="116" t="s">
        <v>307</v>
      </c>
      <c r="C23" s="104" t="s">
        <v>20</v>
      </c>
      <c r="D23" s="104" t="s">
        <v>156</v>
      </c>
      <c r="E23" s="104" t="s">
        <v>19</v>
      </c>
      <c r="F23" s="105" t="s">
        <v>157</v>
      </c>
    </row>
    <row r="24" spans="1:9" ht="16.5">
      <c r="A24" s="254"/>
      <c r="B24" s="255"/>
      <c r="C24" s="256"/>
      <c r="D24" s="256"/>
      <c r="E24" s="256"/>
      <c r="F24" s="257"/>
    </row>
    <row r="25" spans="1:9" s="232" customFormat="1" ht="12.75">
      <c r="A25" s="269" t="s">
        <v>480</v>
      </c>
      <c r="B25" s="270" t="s">
        <v>481</v>
      </c>
      <c r="C25" s="271" t="s">
        <v>482</v>
      </c>
      <c r="D25" s="272" t="s">
        <v>483</v>
      </c>
      <c r="E25" s="272" t="s">
        <v>484</v>
      </c>
      <c r="F25" s="273" t="s">
        <v>485</v>
      </c>
      <c r="G25" s="274"/>
      <c r="H25" s="274"/>
      <c r="I25" s="274"/>
    </row>
    <row r="26" spans="1:9" s="232" customFormat="1" ht="12.75">
      <c r="A26" s="244">
        <v>1</v>
      </c>
      <c r="B26" s="246" t="s">
        <v>447</v>
      </c>
      <c r="C26" s="244" t="s">
        <v>14</v>
      </c>
      <c r="D26" s="247">
        <v>6</v>
      </c>
      <c r="E26" s="248"/>
      <c r="F26" s="248">
        <f>E26*D26</f>
        <v>0</v>
      </c>
    </row>
    <row r="27" spans="1:9" s="232" customFormat="1" ht="12.75">
      <c r="A27" s="244">
        <v>2</v>
      </c>
      <c r="B27" s="246" t="s">
        <v>448</v>
      </c>
      <c r="C27" s="240" t="s">
        <v>305</v>
      </c>
      <c r="D27" s="247">
        <v>140</v>
      </c>
      <c r="E27" s="249"/>
      <c r="F27" s="237">
        <f>E27*D27</f>
        <v>0</v>
      </c>
    </row>
    <row r="28" spans="1:9" s="232" customFormat="1" ht="25.5">
      <c r="A28" s="244">
        <v>3</v>
      </c>
      <c r="B28" s="250" t="s">
        <v>427</v>
      </c>
      <c r="C28" s="240" t="s">
        <v>305</v>
      </c>
      <c r="D28" s="247">
        <v>140</v>
      </c>
      <c r="E28" s="251"/>
      <c r="F28" s="237">
        <f>D28*E28</f>
        <v>0</v>
      </c>
    </row>
    <row r="29" spans="1:9" s="232" customFormat="1" ht="25.5">
      <c r="A29" s="244">
        <v>4</v>
      </c>
      <c r="B29" s="250" t="s">
        <v>449</v>
      </c>
      <c r="C29" s="240" t="s">
        <v>305</v>
      </c>
      <c r="D29" s="247">
        <v>15</v>
      </c>
      <c r="E29" s="251"/>
      <c r="F29" s="237">
        <f>D29*E29</f>
        <v>0</v>
      </c>
    </row>
    <row r="30" spans="1:9" s="232" customFormat="1" ht="25.5">
      <c r="A30" s="244">
        <v>5</v>
      </c>
      <c r="B30" s="252" t="s">
        <v>450</v>
      </c>
      <c r="C30" s="240" t="s">
        <v>5</v>
      </c>
      <c r="D30" s="247">
        <v>5</v>
      </c>
      <c r="E30" s="236"/>
      <c r="F30" s="236">
        <f>+E30*D30</f>
        <v>0</v>
      </c>
    </row>
    <row r="31" spans="1:9" s="232" customFormat="1" ht="25.5">
      <c r="A31" s="244">
        <v>6</v>
      </c>
      <c r="B31" s="250" t="s">
        <v>308</v>
      </c>
      <c r="C31" s="240" t="s">
        <v>5</v>
      </c>
      <c r="D31" s="247">
        <v>10</v>
      </c>
      <c r="E31" s="251"/>
      <c r="F31" s="237">
        <f>D31*E31</f>
        <v>0</v>
      </c>
    </row>
    <row r="32" spans="1:9" s="232" customFormat="1" ht="21" customHeight="1">
      <c r="A32" s="266"/>
      <c r="B32" s="259" t="s">
        <v>452</v>
      </c>
      <c r="C32" s="260" t="s">
        <v>446</v>
      </c>
      <c r="D32" s="261"/>
      <c r="E32" s="262"/>
      <c r="F32" s="262">
        <f>SUM(F26:F31)</f>
        <v>0</v>
      </c>
    </row>
    <row r="33" spans="1:6" ht="16.5">
      <c r="A33" s="245"/>
      <c r="B33" s="118"/>
      <c r="C33" s="119"/>
      <c r="D33" s="119"/>
      <c r="E33" s="119"/>
      <c r="F33" s="119"/>
    </row>
    <row r="34" spans="1:6" ht="16.5">
      <c r="A34" s="201" t="s">
        <v>55</v>
      </c>
      <c r="B34" s="116" t="s">
        <v>309</v>
      </c>
      <c r="C34" s="104" t="s">
        <v>20</v>
      </c>
      <c r="D34" s="104" t="s">
        <v>156</v>
      </c>
      <c r="E34" s="104" t="s">
        <v>19</v>
      </c>
      <c r="F34" s="105" t="s">
        <v>157</v>
      </c>
    </row>
    <row r="35" spans="1:6" s="232" customFormat="1" ht="38.25">
      <c r="A35" s="253">
        <v>1</v>
      </c>
      <c r="B35" s="250" t="s">
        <v>453</v>
      </c>
      <c r="C35" s="240" t="s">
        <v>5</v>
      </c>
      <c r="D35" s="247">
        <v>5</v>
      </c>
      <c r="E35" s="251"/>
      <c r="F35" s="237">
        <f>D35*E35</f>
        <v>0</v>
      </c>
    </row>
    <row r="36" spans="1:6" s="232" customFormat="1" ht="21" customHeight="1">
      <c r="A36" s="266"/>
      <c r="B36" s="259" t="s">
        <v>454</v>
      </c>
      <c r="C36" s="260" t="s">
        <v>446</v>
      </c>
      <c r="D36" s="261"/>
      <c r="E36" s="262"/>
      <c r="F36" s="262">
        <f>SUM(F35)</f>
        <v>0</v>
      </c>
    </row>
    <row r="37" spans="1:6" ht="16.5">
      <c r="A37" s="245"/>
      <c r="B37" s="118"/>
      <c r="C37" s="119"/>
      <c r="D37" s="119"/>
      <c r="E37" s="119"/>
      <c r="F37" s="119"/>
    </row>
    <row r="38" spans="1:6" ht="42.75" customHeight="1">
      <c r="A38" s="201" t="s">
        <v>56</v>
      </c>
      <c r="B38" s="116" t="s">
        <v>310</v>
      </c>
      <c r="C38" s="104" t="s">
        <v>20</v>
      </c>
      <c r="D38" s="104" t="s">
        <v>156</v>
      </c>
      <c r="E38" s="104" t="s">
        <v>19</v>
      </c>
      <c r="F38" s="105" t="s">
        <v>157</v>
      </c>
    </row>
    <row r="39" spans="1:6" ht="16.5">
      <c r="A39" s="209"/>
      <c r="B39" s="166"/>
      <c r="C39" s="205"/>
      <c r="D39" s="206"/>
      <c r="E39" s="207"/>
      <c r="F39" s="208"/>
    </row>
    <row r="40" spans="1:6" s="232" customFormat="1" ht="30" customHeight="1">
      <c r="A40" s="233">
        <v>1</v>
      </c>
      <c r="B40" s="239" t="s">
        <v>455</v>
      </c>
      <c r="C40" s="240" t="s">
        <v>3</v>
      </c>
      <c r="D40" s="236">
        <v>1</v>
      </c>
      <c r="E40" s="236"/>
      <c r="F40" s="237">
        <f>D40*E40</f>
        <v>0</v>
      </c>
    </row>
    <row r="41" spans="1:6" s="232" customFormat="1" ht="38.25">
      <c r="A41" s="233">
        <v>2</v>
      </c>
      <c r="B41" s="239" t="s">
        <v>456</v>
      </c>
      <c r="C41" s="240" t="s">
        <v>3</v>
      </c>
      <c r="D41" s="236">
        <v>1</v>
      </c>
      <c r="E41" s="236"/>
      <c r="F41" s="237">
        <f>D41*E41</f>
        <v>0</v>
      </c>
    </row>
    <row r="42" spans="1:6" s="232" customFormat="1" ht="12.75">
      <c r="A42" s="233">
        <v>3</v>
      </c>
      <c r="B42" s="239" t="s">
        <v>311</v>
      </c>
      <c r="C42" s="240" t="s">
        <v>3</v>
      </c>
      <c r="D42" s="236">
        <v>1</v>
      </c>
      <c r="E42" s="236"/>
      <c r="F42" s="237">
        <f>D42*E42</f>
        <v>0</v>
      </c>
    </row>
    <row r="43" spans="1:6" s="232" customFormat="1" ht="42.75" customHeight="1">
      <c r="A43" s="233">
        <v>4</v>
      </c>
      <c r="B43" s="239" t="s">
        <v>457</v>
      </c>
      <c r="C43" s="240" t="s">
        <v>305</v>
      </c>
      <c r="D43" s="236">
        <v>100</v>
      </c>
      <c r="E43" s="236"/>
      <c r="F43" s="237">
        <f>D43*E43</f>
        <v>0</v>
      </c>
    </row>
    <row r="44" spans="1:6" s="232" customFormat="1" ht="12.75">
      <c r="A44" s="233">
        <v>5</v>
      </c>
      <c r="B44" s="238" t="s">
        <v>458</v>
      </c>
      <c r="C44" s="240" t="s">
        <v>312</v>
      </c>
      <c r="D44" s="236">
        <v>4</v>
      </c>
      <c r="E44" s="237"/>
      <c r="F44" s="237">
        <f>E44*D44</f>
        <v>0</v>
      </c>
    </row>
    <row r="45" spans="1:6" s="232" customFormat="1" ht="28.9" customHeight="1">
      <c r="A45" s="233">
        <v>6</v>
      </c>
      <c r="B45" s="239" t="s">
        <v>459</v>
      </c>
      <c r="C45" s="240" t="s">
        <v>5</v>
      </c>
      <c r="D45" s="247">
        <v>5</v>
      </c>
      <c r="E45" s="247"/>
      <c r="F45" s="237">
        <f>D45*E45</f>
        <v>0</v>
      </c>
    </row>
    <row r="46" spans="1:6" s="232" customFormat="1" ht="12.75">
      <c r="A46" s="233">
        <v>7</v>
      </c>
      <c r="B46" s="239" t="s">
        <v>460</v>
      </c>
      <c r="C46" s="240" t="s">
        <v>3</v>
      </c>
      <c r="D46" s="236">
        <v>1</v>
      </c>
      <c r="E46" s="236"/>
      <c r="F46" s="237">
        <f>D46*E46</f>
        <v>0</v>
      </c>
    </row>
    <row r="47" spans="1:6" s="232" customFormat="1" ht="12.75">
      <c r="A47" s="233">
        <v>8</v>
      </c>
      <c r="B47" s="239" t="s">
        <v>461</v>
      </c>
      <c r="C47" s="240" t="s">
        <v>3</v>
      </c>
      <c r="D47" s="236">
        <v>1</v>
      </c>
      <c r="E47" s="236"/>
      <c r="F47" s="237">
        <f>D47*E47</f>
        <v>0</v>
      </c>
    </row>
    <row r="48" spans="1:6" s="232" customFormat="1" ht="12.75">
      <c r="A48" s="233">
        <v>9</v>
      </c>
      <c r="B48" s="239" t="s">
        <v>462</v>
      </c>
      <c r="C48" s="240" t="s">
        <v>312</v>
      </c>
      <c r="D48" s="236">
        <v>4</v>
      </c>
      <c r="E48" s="236"/>
      <c r="F48" s="237">
        <f>D48*E48</f>
        <v>0</v>
      </c>
    </row>
    <row r="49" spans="1:6" s="232" customFormat="1" ht="21" customHeight="1">
      <c r="A49" s="266"/>
      <c r="B49" s="259" t="s">
        <v>463</v>
      </c>
      <c r="C49" s="260" t="s">
        <v>446</v>
      </c>
      <c r="D49" s="261"/>
      <c r="E49" s="262"/>
      <c r="F49" s="262">
        <f>SUM(F40:F48)</f>
        <v>0</v>
      </c>
    </row>
    <row r="50" spans="1:6" ht="17.25" thickBot="1">
      <c r="A50" s="209"/>
      <c r="B50" s="176"/>
      <c r="C50" s="205"/>
      <c r="D50" s="205"/>
      <c r="E50" s="205"/>
      <c r="F50" s="208"/>
    </row>
    <row r="51" spans="1:6" ht="27" customHeight="1" thickBot="1">
      <c r="A51" s="203"/>
      <c r="B51" s="72" t="s">
        <v>313</v>
      </c>
      <c r="C51" s="73"/>
      <c r="D51" s="74"/>
      <c r="E51" s="74"/>
      <c r="F51" s="75">
        <f>F21+F32+F36+F49</f>
        <v>0</v>
      </c>
    </row>
    <row r="53" spans="1:6" ht="16.5">
      <c r="B53" s="56"/>
      <c r="C53" s="56"/>
      <c r="D53" s="56"/>
      <c r="E53" s="56"/>
    </row>
  </sheetData>
  <mergeCells count="2">
    <mergeCell ref="B1:F1"/>
    <mergeCell ref="B2:F2"/>
  </mergeCells>
  <pageMargins left="0.7" right="0.7" top="0.75" bottom="0.75" header="0.3" footer="0.3"/>
  <pageSetup paperSize="9" scale="63" fitToHeight="0" orientation="portrait" r:id="rId1"/>
  <rowBreaks count="1" manualBreakCount="1">
    <brk id="22"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C27A-351E-43C4-8865-E3CF29687E9B}">
  <sheetPr>
    <tabColor rgb="FFFFC000"/>
    <pageSetUpPr fitToPage="1"/>
  </sheetPr>
  <dimension ref="A1:K152"/>
  <sheetViews>
    <sheetView topLeftCell="A136" zoomScale="90" zoomScaleNormal="90" workbookViewId="0">
      <selection activeCell="F149" sqref="F149"/>
    </sheetView>
  </sheetViews>
  <sheetFormatPr defaultColWidth="9" defaultRowHeight="16.5"/>
  <cols>
    <col min="1" max="1" width="7.5" style="342" customWidth="1"/>
    <col min="2" max="2" width="46.625" style="343" customWidth="1"/>
    <col min="3" max="3" width="3.5" style="344" bestFit="1" customWidth="1"/>
    <col min="4" max="4" width="8.25" style="345" bestFit="1" customWidth="1"/>
    <col min="5" max="5" width="10.375" style="346" bestFit="1" customWidth="1"/>
    <col min="6" max="6" width="15.5" style="347" bestFit="1" customWidth="1"/>
    <col min="7" max="7" width="11.125" style="284" customWidth="1"/>
    <col min="8" max="8" width="11.5" style="284" customWidth="1"/>
    <col min="9" max="16384" width="9" style="284"/>
  </cols>
  <sheetData>
    <row r="1" spans="1:11" s="54" customFormat="1" ht="30" customHeight="1" thickBot="1">
      <c r="B1" s="623" t="s">
        <v>154</v>
      </c>
      <c r="C1" s="620"/>
      <c r="D1" s="620"/>
      <c r="E1" s="620"/>
      <c r="F1" s="620"/>
    </row>
    <row r="2" spans="1:11" s="54" customFormat="1" ht="29.25" customHeight="1" thickBot="1">
      <c r="A2" s="455"/>
      <c r="B2" s="621" t="s">
        <v>512</v>
      </c>
      <c r="C2" s="621"/>
      <c r="D2" s="621"/>
      <c r="E2" s="621"/>
      <c r="F2" s="622"/>
    </row>
    <row r="4" spans="1:11" ht="49.5">
      <c r="A4" s="456"/>
      <c r="B4" s="457" t="s">
        <v>88</v>
      </c>
      <c r="C4" s="458"/>
      <c r="D4" s="459"/>
      <c r="E4" s="460"/>
      <c r="F4" s="461"/>
    </row>
    <row r="5" spans="1:11" ht="33">
      <c r="A5" s="456"/>
      <c r="B5" s="457" t="s">
        <v>89</v>
      </c>
      <c r="C5" s="458"/>
      <c r="D5" s="459"/>
      <c r="E5" s="460"/>
      <c r="F5" s="461"/>
    </row>
    <row r="6" spans="1:11" ht="33">
      <c r="A6" s="456"/>
      <c r="B6" s="457" t="s">
        <v>39</v>
      </c>
      <c r="C6" s="458"/>
      <c r="D6" s="459"/>
      <c r="E6" s="460"/>
      <c r="F6" s="461"/>
    </row>
    <row r="7" spans="1:11">
      <c r="A7" s="456"/>
      <c r="B7" s="457" t="s">
        <v>40</v>
      </c>
      <c r="C7" s="458"/>
      <c r="D7" s="459"/>
      <c r="E7" s="460"/>
      <c r="F7" s="461"/>
    </row>
    <row r="8" spans="1:11" ht="33">
      <c r="A8" s="456"/>
      <c r="B8" s="457" t="s">
        <v>41</v>
      </c>
      <c r="C8" s="458"/>
      <c r="D8" s="459"/>
      <c r="E8" s="460"/>
      <c r="F8" s="461"/>
    </row>
    <row r="9" spans="1:11">
      <c r="A9" s="456"/>
      <c r="B9" s="462"/>
      <c r="C9" s="458"/>
      <c r="D9" s="459"/>
      <c r="E9" s="460"/>
      <c r="F9" s="461"/>
    </row>
    <row r="10" spans="1:11">
      <c r="A10" s="216" t="s">
        <v>83</v>
      </c>
      <c r="B10" s="217" t="s">
        <v>84</v>
      </c>
      <c r="C10" s="218" t="s">
        <v>20</v>
      </c>
      <c r="D10" s="278" t="s">
        <v>98</v>
      </c>
      <c r="E10" s="219" t="s">
        <v>19</v>
      </c>
      <c r="F10" s="220" t="s">
        <v>21</v>
      </c>
    </row>
    <row r="11" spans="1:11" s="463" customFormat="1">
      <c r="A11" s="227" t="s">
        <v>417</v>
      </c>
      <c r="B11" s="228" t="s">
        <v>418</v>
      </c>
      <c r="C11" s="224"/>
      <c r="D11" s="279"/>
      <c r="E11" s="225"/>
      <c r="F11" s="226"/>
      <c r="G11" s="284"/>
      <c r="H11" s="284"/>
    </row>
    <row r="12" spans="1:11" s="463" customFormat="1" ht="167.25" customHeight="1">
      <c r="A12" s="227" t="s">
        <v>419</v>
      </c>
      <c r="B12" s="228" t="s">
        <v>420</v>
      </c>
      <c r="C12" s="458" t="s">
        <v>3</v>
      </c>
      <c r="D12" s="459">
        <v>1</v>
      </c>
      <c r="E12" s="464"/>
      <c r="F12" s="464">
        <f>E12*D12</f>
        <v>0</v>
      </c>
      <c r="G12" s="284"/>
      <c r="H12" s="284"/>
    </row>
    <row r="13" spans="1:11">
      <c r="A13" s="465" t="s">
        <v>4</v>
      </c>
      <c r="B13" s="457" t="s">
        <v>85</v>
      </c>
      <c r="C13" s="458" t="s">
        <v>3</v>
      </c>
      <c r="D13" s="459">
        <v>1</v>
      </c>
      <c r="E13" s="464"/>
      <c r="F13" s="464">
        <f>E13*D13</f>
        <v>0</v>
      </c>
      <c r="I13" s="466"/>
      <c r="J13" s="466"/>
      <c r="K13" s="466"/>
    </row>
    <row r="14" spans="1:11">
      <c r="A14" s="465" t="s">
        <v>23</v>
      </c>
      <c r="B14" s="457" t="s">
        <v>86</v>
      </c>
      <c r="C14" s="458"/>
      <c r="D14" s="459"/>
      <c r="E14" s="464"/>
      <c r="F14" s="464"/>
      <c r="G14" s="548"/>
    </row>
    <row r="15" spans="1:11">
      <c r="A15" s="465" t="s">
        <v>12</v>
      </c>
      <c r="B15" s="457" t="s">
        <v>87</v>
      </c>
      <c r="C15" s="458" t="s">
        <v>3</v>
      </c>
      <c r="D15" s="459">
        <v>1</v>
      </c>
      <c r="E15" s="464"/>
      <c r="F15" s="464">
        <f>E15*D15</f>
        <v>0</v>
      </c>
      <c r="G15" s="548"/>
    </row>
    <row r="16" spans="1:11">
      <c r="A16" s="465" t="s">
        <v>34</v>
      </c>
      <c r="B16" s="457" t="s">
        <v>421</v>
      </c>
      <c r="C16" s="458" t="s">
        <v>3</v>
      </c>
      <c r="D16" s="459">
        <v>1</v>
      </c>
      <c r="E16" s="464"/>
      <c r="F16" s="464">
        <f>E16*D16</f>
        <v>0</v>
      </c>
      <c r="G16" s="548"/>
    </row>
    <row r="17" spans="1:7" ht="33">
      <c r="A17" s="465" t="s">
        <v>35</v>
      </c>
      <c r="B17" s="457" t="s">
        <v>422</v>
      </c>
      <c r="C17" s="458" t="s">
        <v>3</v>
      </c>
      <c r="D17" s="459">
        <v>1</v>
      </c>
      <c r="E17" s="464"/>
      <c r="F17" s="464">
        <f>E17*D17</f>
        <v>0</v>
      </c>
      <c r="G17" s="548"/>
    </row>
    <row r="18" spans="1:7" ht="33">
      <c r="A18" s="465" t="s">
        <v>42</v>
      </c>
      <c r="B18" s="457" t="s">
        <v>490</v>
      </c>
      <c r="C18" s="458" t="s">
        <v>3</v>
      </c>
      <c r="D18" s="459">
        <v>1</v>
      </c>
      <c r="E18" s="464"/>
      <c r="F18" s="464">
        <f>E18*D18</f>
        <v>0</v>
      </c>
      <c r="G18" s="548"/>
    </row>
    <row r="19" spans="1:7" ht="49.5">
      <c r="A19" s="465" t="s">
        <v>43</v>
      </c>
      <c r="B19" s="462" t="s">
        <v>805</v>
      </c>
      <c r="C19" s="458"/>
      <c r="D19" s="459"/>
      <c r="E19" s="464"/>
      <c r="F19" s="464"/>
      <c r="G19" s="548"/>
    </row>
    <row r="20" spans="1:7" s="54" customFormat="1" ht="99">
      <c r="A20" s="457" t="s">
        <v>328</v>
      </c>
      <c r="B20" s="457" t="s">
        <v>389</v>
      </c>
      <c r="C20" s="457" t="s">
        <v>7</v>
      </c>
      <c r="D20" s="459">
        <v>385</v>
      </c>
      <c r="E20" s="464"/>
      <c r="F20" s="464">
        <f>E20*D20</f>
        <v>0</v>
      </c>
      <c r="G20" s="548"/>
    </row>
    <row r="21" spans="1:7" s="54" customFormat="1" ht="82.5">
      <c r="A21" s="457" t="s">
        <v>329</v>
      </c>
      <c r="B21" s="457" t="s">
        <v>390</v>
      </c>
      <c r="C21" s="457"/>
      <c r="D21" s="459"/>
      <c r="E21" s="464"/>
      <c r="F21" s="464"/>
      <c r="G21" s="548"/>
    </row>
    <row r="22" spans="1:7" s="54" customFormat="1" ht="82.5">
      <c r="A22" s="467" t="s">
        <v>491</v>
      </c>
      <c r="B22" s="457" t="s">
        <v>391</v>
      </c>
      <c r="C22" s="457" t="s">
        <v>5</v>
      </c>
      <c r="D22" s="459">
        <v>6</v>
      </c>
      <c r="E22" s="464"/>
      <c r="F22" s="464">
        <f>E22*D22</f>
        <v>0</v>
      </c>
      <c r="G22" s="548"/>
    </row>
    <row r="23" spans="1:7" s="54" customFormat="1" ht="132">
      <c r="A23" s="467" t="s">
        <v>492</v>
      </c>
      <c r="B23" s="457" t="s">
        <v>392</v>
      </c>
      <c r="C23" s="457" t="s">
        <v>3</v>
      </c>
      <c r="D23" s="459">
        <v>6</v>
      </c>
      <c r="E23" s="464"/>
      <c r="F23" s="464">
        <f>E23*D23</f>
        <v>0</v>
      </c>
      <c r="G23" s="548"/>
    </row>
    <row r="24" spans="1:7" ht="17.25" thickBot="1">
      <c r="A24" s="468"/>
      <c r="B24" s="469" t="s">
        <v>57</v>
      </c>
      <c r="C24" s="470"/>
      <c r="D24" s="471"/>
      <c r="E24" s="472"/>
      <c r="F24" s="472">
        <f>SUM(F11:F23)</f>
        <v>0</v>
      </c>
      <c r="G24" s="548"/>
    </row>
    <row r="25" spans="1:7" ht="17.25" thickTop="1">
      <c r="A25" s="473"/>
      <c r="B25" s="474"/>
      <c r="C25" s="475"/>
      <c r="D25" s="476"/>
      <c r="E25" s="477"/>
      <c r="F25" s="478"/>
      <c r="G25" s="548"/>
    </row>
    <row r="26" spans="1:7">
      <c r="A26" s="216" t="s">
        <v>17</v>
      </c>
      <c r="B26" s="217" t="s">
        <v>18</v>
      </c>
      <c r="C26" s="218" t="s">
        <v>20</v>
      </c>
      <c r="D26" s="278" t="s">
        <v>98</v>
      </c>
      <c r="E26" s="219" t="s">
        <v>19</v>
      </c>
      <c r="F26" s="220" t="s">
        <v>21</v>
      </c>
      <c r="G26" s="548"/>
    </row>
    <row r="27" spans="1:7">
      <c r="A27" s="456"/>
      <c r="B27" s="462" t="s">
        <v>24</v>
      </c>
      <c r="C27" s="458"/>
      <c r="D27" s="459"/>
      <c r="E27" s="460"/>
      <c r="F27" s="464"/>
      <c r="G27" s="548"/>
    </row>
    <row r="28" spans="1:7">
      <c r="A28" s="465" t="s">
        <v>4</v>
      </c>
      <c r="B28" s="457" t="s">
        <v>99</v>
      </c>
      <c r="C28" s="458"/>
      <c r="D28" s="459"/>
      <c r="E28" s="464"/>
      <c r="F28" s="464"/>
      <c r="G28" s="548"/>
    </row>
    <row r="29" spans="1:7">
      <c r="A29" s="465" t="s">
        <v>10</v>
      </c>
      <c r="B29" s="228" t="s">
        <v>123</v>
      </c>
      <c r="C29" s="458" t="s">
        <v>8</v>
      </c>
      <c r="D29" s="459">
        <v>120</v>
      </c>
      <c r="E29" s="464"/>
      <c r="F29" s="464">
        <f>E29*D29</f>
        <v>0</v>
      </c>
      <c r="G29" s="548"/>
    </row>
    <row r="30" spans="1:7">
      <c r="A30" s="465" t="s">
        <v>22</v>
      </c>
      <c r="B30" s="457" t="s">
        <v>324</v>
      </c>
      <c r="C30" s="458" t="s">
        <v>7</v>
      </c>
      <c r="D30" s="459">
        <v>115</v>
      </c>
      <c r="E30" s="464"/>
      <c r="F30" s="464">
        <f>E30*D30</f>
        <v>0</v>
      </c>
      <c r="G30" s="548"/>
    </row>
    <row r="31" spans="1:7" ht="49.5" customHeight="1">
      <c r="A31" s="465" t="s">
        <v>23</v>
      </c>
      <c r="B31" s="457" t="s">
        <v>782</v>
      </c>
      <c r="C31" s="458"/>
      <c r="D31" s="459"/>
      <c r="E31" s="464"/>
      <c r="F31" s="464"/>
      <c r="G31" s="548"/>
    </row>
    <row r="32" spans="1:7">
      <c r="A32" s="465" t="s">
        <v>12</v>
      </c>
      <c r="B32" s="457" t="s">
        <v>499</v>
      </c>
      <c r="C32" s="458" t="s">
        <v>5</v>
      </c>
      <c r="D32" s="459">
        <v>1</v>
      </c>
      <c r="E32" s="464"/>
      <c r="F32" s="464">
        <f>E32*D32</f>
        <v>0</v>
      </c>
      <c r="G32" s="548"/>
    </row>
    <row r="33" spans="1:7">
      <c r="A33" s="465" t="s">
        <v>34</v>
      </c>
      <c r="B33" s="457" t="s">
        <v>500</v>
      </c>
      <c r="C33" s="458" t="s">
        <v>5</v>
      </c>
      <c r="D33" s="459">
        <v>1</v>
      </c>
      <c r="E33" s="464"/>
      <c r="F33" s="464">
        <f>E33*D33</f>
        <v>0</v>
      </c>
      <c r="G33" s="548"/>
    </row>
    <row r="34" spans="1:7" ht="49.5">
      <c r="A34" s="465" t="s">
        <v>35</v>
      </c>
      <c r="B34" s="479" t="s">
        <v>425</v>
      </c>
      <c r="C34" s="458" t="s">
        <v>3</v>
      </c>
      <c r="D34" s="459">
        <v>1</v>
      </c>
      <c r="E34" s="464"/>
      <c r="F34" s="464">
        <f>E34*D34</f>
        <v>0</v>
      </c>
      <c r="G34" s="548"/>
    </row>
    <row r="35" spans="1:7">
      <c r="A35" s="465" t="s">
        <v>42</v>
      </c>
      <c r="B35" s="479" t="s">
        <v>501</v>
      </c>
      <c r="C35" s="458" t="s">
        <v>5</v>
      </c>
      <c r="D35" s="459">
        <v>1</v>
      </c>
      <c r="E35" s="464"/>
      <c r="F35" s="464">
        <f>E35*D35</f>
        <v>0</v>
      </c>
      <c r="G35" s="548"/>
    </row>
    <row r="36" spans="1:7">
      <c r="A36" s="465" t="s">
        <v>43</v>
      </c>
      <c r="B36" s="457" t="s">
        <v>25</v>
      </c>
      <c r="C36" s="458"/>
      <c r="D36" s="459"/>
      <c r="E36" s="464"/>
      <c r="F36" s="464"/>
      <c r="G36" s="548"/>
    </row>
    <row r="37" spans="1:7">
      <c r="A37" s="465" t="s">
        <v>328</v>
      </c>
      <c r="B37" s="457" t="s">
        <v>26</v>
      </c>
      <c r="C37" s="458" t="s">
        <v>14</v>
      </c>
      <c r="D37" s="459">
        <v>5</v>
      </c>
      <c r="E37" s="464"/>
      <c r="F37" s="464">
        <f>E37*D37</f>
        <v>0</v>
      </c>
      <c r="G37" s="548"/>
    </row>
    <row r="38" spans="1:7">
      <c r="A38" s="465" t="s">
        <v>329</v>
      </c>
      <c r="B38" s="457" t="s">
        <v>27</v>
      </c>
      <c r="C38" s="458" t="s">
        <v>14</v>
      </c>
      <c r="D38" s="459">
        <v>5</v>
      </c>
      <c r="E38" s="464"/>
      <c r="F38" s="464">
        <f>E38*D38</f>
        <v>0</v>
      </c>
      <c r="G38" s="548"/>
    </row>
    <row r="39" spans="1:7">
      <c r="A39" s="465" t="s">
        <v>330</v>
      </c>
      <c r="B39" s="457" t="s">
        <v>28</v>
      </c>
      <c r="C39" s="458" t="s">
        <v>14</v>
      </c>
      <c r="D39" s="459">
        <v>5</v>
      </c>
      <c r="E39" s="464"/>
      <c r="F39" s="464">
        <f>E39*D39</f>
        <v>0</v>
      </c>
      <c r="G39" s="548"/>
    </row>
    <row r="40" spans="1:7">
      <c r="A40" s="465" t="s">
        <v>331</v>
      </c>
      <c r="B40" s="457" t="s">
        <v>29</v>
      </c>
      <c r="C40" s="458" t="s">
        <v>14</v>
      </c>
      <c r="D40" s="459">
        <v>5</v>
      </c>
      <c r="E40" s="464"/>
      <c r="F40" s="464">
        <f>E40*D40</f>
        <v>0</v>
      </c>
      <c r="G40" s="548"/>
    </row>
    <row r="41" spans="1:7" s="482" customFormat="1" ht="17.25" thickBot="1">
      <c r="A41" s="468"/>
      <c r="B41" s="469" t="s">
        <v>30</v>
      </c>
      <c r="C41" s="480"/>
      <c r="D41" s="481"/>
      <c r="E41" s="472"/>
      <c r="F41" s="472">
        <f>SUM(F27:F40)</f>
        <v>0</v>
      </c>
      <c r="G41" s="548"/>
    </row>
    <row r="42" spans="1:7" ht="17.25" thickTop="1">
      <c r="A42" s="483"/>
      <c r="B42" s="484"/>
      <c r="C42" s="475"/>
      <c r="D42" s="476"/>
      <c r="E42" s="485"/>
      <c r="F42" s="478"/>
      <c r="G42" s="548"/>
    </row>
    <row r="43" spans="1:7">
      <c r="A43" s="216" t="s">
        <v>31</v>
      </c>
      <c r="B43" s="217" t="s">
        <v>37</v>
      </c>
      <c r="C43" s="218" t="s">
        <v>20</v>
      </c>
      <c r="D43" s="278" t="s">
        <v>98</v>
      </c>
      <c r="E43" s="219" t="s">
        <v>19</v>
      </c>
      <c r="F43" s="220" t="s">
        <v>21</v>
      </c>
      <c r="G43" s="548"/>
    </row>
    <row r="44" spans="1:7" ht="33">
      <c r="A44" s="465"/>
      <c r="B44" s="486" t="s">
        <v>148</v>
      </c>
      <c r="C44" s="458"/>
      <c r="D44" s="459"/>
      <c r="E44" s="464"/>
      <c r="F44" s="464"/>
      <c r="G44" s="548"/>
    </row>
    <row r="45" spans="1:7" ht="33">
      <c r="A45" s="465" t="s">
        <v>38</v>
      </c>
      <c r="B45" s="457" t="s">
        <v>332</v>
      </c>
      <c r="C45" s="458"/>
      <c r="D45" s="459"/>
      <c r="E45" s="464"/>
      <c r="F45" s="464"/>
      <c r="G45" s="548"/>
    </row>
    <row r="46" spans="1:7">
      <c r="A46" s="465" t="s">
        <v>10</v>
      </c>
      <c r="B46" s="457" t="s">
        <v>152</v>
      </c>
      <c r="C46" s="458" t="s">
        <v>8</v>
      </c>
      <c r="D46" s="459">
        <v>250</v>
      </c>
      <c r="E46" s="464"/>
      <c r="F46" s="464">
        <f>E46*D46</f>
        <v>0</v>
      </c>
      <c r="G46" s="548"/>
    </row>
    <row r="47" spans="1:7">
      <c r="A47" s="465" t="s">
        <v>22</v>
      </c>
      <c r="B47" s="457" t="s">
        <v>333</v>
      </c>
      <c r="C47" s="458" t="s">
        <v>9</v>
      </c>
      <c r="D47" s="459">
        <v>200</v>
      </c>
      <c r="E47" s="464"/>
      <c r="F47" s="464">
        <f>E47*D47</f>
        <v>0</v>
      </c>
      <c r="G47" s="548"/>
    </row>
    <row r="48" spans="1:7">
      <c r="A48" s="465" t="s">
        <v>11</v>
      </c>
      <c r="B48" s="457" t="s">
        <v>334</v>
      </c>
      <c r="C48" s="458" t="s">
        <v>9</v>
      </c>
      <c r="D48" s="459">
        <v>43</v>
      </c>
      <c r="E48" s="464"/>
      <c r="F48" s="464">
        <f>E48*D48</f>
        <v>0</v>
      </c>
      <c r="G48" s="548"/>
    </row>
    <row r="49" spans="1:7">
      <c r="A49" s="465" t="s">
        <v>325</v>
      </c>
      <c r="B49" s="457" t="s">
        <v>335</v>
      </c>
      <c r="C49" s="458" t="s">
        <v>9</v>
      </c>
      <c r="D49" s="459">
        <v>17</v>
      </c>
      <c r="E49" s="464"/>
      <c r="F49" s="464">
        <f>E49*D49</f>
        <v>0</v>
      </c>
      <c r="G49" s="548"/>
    </row>
    <row r="50" spans="1:7">
      <c r="A50" s="465" t="s">
        <v>23</v>
      </c>
      <c r="B50" s="479" t="s">
        <v>125</v>
      </c>
      <c r="C50" s="458"/>
      <c r="D50" s="459"/>
      <c r="E50" s="464"/>
      <c r="F50" s="464"/>
      <c r="G50" s="548"/>
    </row>
    <row r="51" spans="1:7">
      <c r="A51" s="465" t="s">
        <v>12</v>
      </c>
      <c r="B51" s="457" t="s">
        <v>146</v>
      </c>
      <c r="C51" s="458" t="s">
        <v>9</v>
      </c>
      <c r="D51" s="459">
        <v>50</v>
      </c>
      <c r="E51" s="464"/>
      <c r="F51" s="464">
        <f>E51*D51</f>
        <v>0</v>
      </c>
      <c r="G51" s="548"/>
    </row>
    <row r="52" spans="1:7">
      <c r="A52" s="465" t="s">
        <v>108</v>
      </c>
      <c r="B52" s="457" t="s">
        <v>336</v>
      </c>
      <c r="C52" s="458" t="s">
        <v>5</v>
      </c>
      <c r="D52" s="459">
        <v>116</v>
      </c>
      <c r="E52" s="464"/>
      <c r="F52" s="464">
        <f>E52*D52</f>
        <v>0</v>
      </c>
      <c r="G52" s="548"/>
    </row>
    <row r="53" spans="1:7">
      <c r="A53" s="465" t="s">
        <v>337</v>
      </c>
      <c r="B53" s="457" t="s">
        <v>338</v>
      </c>
      <c r="C53" s="458" t="s">
        <v>5</v>
      </c>
      <c r="D53" s="459">
        <v>60</v>
      </c>
      <c r="E53" s="464"/>
      <c r="F53" s="464">
        <f>E53*D53</f>
        <v>0</v>
      </c>
      <c r="G53" s="548"/>
    </row>
    <row r="54" spans="1:7">
      <c r="A54" s="465" t="s">
        <v>424</v>
      </c>
      <c r="B54" s="457" t="s">
        <v>502</v>
      </c>
      <c r="C54" s="458" t="s">
        <v>5</v>
      </c>
      <c r="D54" s="459">
        <v>50</v>
      </c>
      <c r="E54" s="464"/>
      <c r="F54" s="464">
        <f>E54*D54</f>
        <v>0</v>
      </c>
      <c r="G54" s="548"/>
    </row>
    <row r="55" spans="1:7" ht="33">
      <c r="A55" s="465" t="s">
        <v>35</v>
      </c>
      <c r="B55" s="479" t="s">
        <v>339</v>
      </c>
      <c r="C55" s="458"/>
      <c r="D55" s="459"/>
      <c r="E55" s="487"/>
      <c r="F55" s="464"/>
      <c r="G55" s="548"/>
    </row>
    <row r="56" spans="1:7">
      <c r="A56" s="465" t="s">
        <v>6</v>
      </c>
      <c r="B56" s="457" t="s">
        <v>126</v>
      </c>
      <c r="C56" s="458" t="s">
        <v>9</v>
      </c>
      <c r="D56" s="459">
        <v>40</v>
      </c>
      <c r="E56" s="464"/>
      <c r="F56" s="464">
        <f>E56*D56</f>
        <v>0</v>
      </c>
      <c r="G56" s="548"/>
    </row>
    <row r="57" spans="1:7">
      <c r="A57" s="465" t="s">
        <v>13</v>
      </c>
      <c r="B57" s="457" t="s">
        <v>340</v>
      </c>
      <c r="C57" s="458" t="s">
        <v>5</v>
      </c>
      <c r="D57" s="459">
        <v>116</v>
      </c>
      <c r="E57" s="464"/>
      <c r="F57" s="464">
        <f>E57*D57</f>
        <v>0</v>
      </c>
      <c r="G57" s="548"/>
    </row>
    <row r="58" spans="1:7">
      <c r="A58" s="465" t="s">
        <v>96</v>
      </c>
      <c r="B58" s="457" t="s">
        <v>341</v>
      </c>
      <c r="C58" s="458" t="s">
        <v>5</v>
      </c>
      <c r="D58" s="459">
        <v>60</v>
      </c>
      <c r="E58" s="464"/>
      <c r="F58" s="464">
        <f>E58*D58</f>
        <v>0</v>
      </c>
      <c r="G58" s="548"/>
    </row>
    <row r="59" spans="1:7">
      <c r="A59" s="465" t="s">
        <v>100</v>
      </c>
      <c r="B59" s="457" t="s">
        <v>503</v>
      </c>
      <c r="C59" s="458" t="s">
        <v>5</v>
      </c>
      <c r="D59" s="459">
        <v>50</v>
      </c>
      <c r="E59" s="464"/>
      <c r="F59" s="464">
        <f>E59*D59</f>
        <v>0</v>
      </c>
      <c r="G59" s="548"/>
    </row>
    <row r="60" spans="1:7" ht="66">
      <c r="A60" s="465" t="s">
        <v>42</v>
      </c>
      <c r="B60" s="479" t="s">
        <v>342</v>
      </c>
      <c r="C60" s="458" t="s">
        <v>9</v>
      </c>
      <c r="D60" s="459">
        <v>402</v>
      </c>
      <c r="E60" s="487"/>
      <c r="F60" s="464">
        <f>E60*D60</f>
        <v>0</v>
      </c>
      <c r="G60" s="548"/>
    </row>
    <row r="61" spans="1:7" ht="33">
      <c r="A61" s="465" t="s">
        <v>43</v>
      </c>
      <c r="B61" s="479" t="s">
        <v>101</v>
      </c>
      <c r="C61" s="458" t="s">
        <v>9</v>
      </c>
      <c r="D61" s="459">
        <v>5</v>
      </c>
      <c r="E61" s="487"/>
      <c r="F61" s="464">
        <f>E61*D61</f>
        <v>0</v>
      </c>
      <c r="G61" s="548"/>
    </row>
    <row r="62" spans="1:7" ht="49.5">
      <c r="A62" s="465" t="s">
        <v>92</v>
      </c>
      <c r="B62" s="457" t="s">
        <v>343</v>
      </c>
      <c r="C62" s="458" t="s">
        <v>8</v>
      </c>
      <c r="D62" s="459">
        <v>980</v>
      </c>
      <c r="E62" s="487"/>
      <c r="F62" s="464">
        <f>E62*D62</f>
        <v>0</v>
      </c>
      <c r="G62" s="548"/>
    </row>
    <row r="63" spans="1:7" ht="49.5">
      <c r="A63" s="465" t="s">
        <v>102</v>
      </c>
      <c r="B63" s="479" t="s">
        <v>344</v>
      </c>
      <c r="C63" s="458"/>
      <c r="D63" s="459"/>
      <c r="E63" s="487"/>
      <c r="F63" s="464"/>
      <c r="G63" s="548"/>
    </row>
    <row r="64" spans="1:7">
      <c r="A64" s="465" t="s">
        <v>109</v>
      </c>
      <c r="B64" s="457" t="s">
        <v>346</v>
      </c>
      <c r="C64" s="458"/>
      <c r="D64" s="459"/>
      <c r="E64" s="464"/>
      <c r="F64" s="464"/>
      <c r="G64" s="548"/>
    </row>
    <row r="65" spans="1:7">
      <c r="A65" s="465"/>
      <c r="B65" s="457" t="s">
        <v>113</v>
      </c>
      <c r="C65" s="458" t="s">
        <v>8</v>
      </c>
      <c r="D65" s="459">
        <v>331</v>
      </c>
      <c r="E65" s="464"/>
      <c r="F65" s="464">
        <f>E65*D65</f>
        <v>0</v>
      </c>
      <c r="G65" s="548"/>
    </row>
    <row r="66" spans="1:7">
      <c r="A66" s="465"/>
      <c r="B66" s="457" t="s">
        <v>347</v>
      </c>
      <c r="C66" s="458" t="s">
        <v>9</v>
      </c>
      <c r="D66" s="459">
        <v>100</v>
      </c>
      <c r="E66" s="464"/>
      <c r="F66" s="464">
        <f>E66*D66</f>
        <v>0</v>
      </c>
      <c r="G66" s="548"/>
    </row>
    <row r="67" spans="1:7">
      <c r="A67" s="465"/>
      <c r="B67" s="457" t="s">
        <v>348</v>
      </c>
      <c r="C67" s="458" t="s">
        <v>9</v>
      </c>
      <c r="D67" s="459">
        <v>82</v>
      </c>
      <c r="E67" s="464"/>
      <c r="F67" s="464">
        <f>E67*D67</f>
        <v>0</v>
      </c>
      <c r="G67" s="548"/>
    </row>
    <row r="68" spans="1:7">
      <c r="A68" s="465" t="s">
        <v>111</v>
      </c>
      <c r="B68" s="457" t="s">
        <v>349</v>
      </c>
      <c r="C68" s="458"/>
      <c r="D68" s="459"/>
      <c r="E68" s="464"/>
      <c r="F68" s="464"/>
      <c r="G68" s="548"/>
    </row>
    <row r="69" spans="1:7">
      <c r="A69" s="465"/>
      <c r="B69" s="457" t="s">
        <v>113</v>
      </c>
      <c r="C69" s="458" t="s">
        <v>8</v>
      </c>
      <c r="D69" s="459">
        <v>145</v>
      </c>
      <c r="E69" s="464"/>
      <c r="F69" s="464">
        <f>E69*D69</f>
        <v>0</v>
      </c>
      <c r="G69" s="548"/>
    </row>
    <row r="70" spans="1:7">
      <c r="A70" s="465"/>
      <c r="B70" s="457" t="s">
        <v>348</v>
      </c>
      <c r="C70" s="458" t="s">
        <v>9</v>
      </c>
      <c r="D70" s="459">
        <v>36</v>
      </c>
      <c r="E70" s="464"/>
      <c r="F70" s="464">
        <f>E70*D70</f>
        <v>0</v>
      </c>
      <c r="G70" s="548"/>
    </row>
    <row r="71" spans="1:7" ht="66">
      <c r="A71" s="465" t="s">
        <v>521</v>
      </c>
      <c r="B71" s="457" t="s">
        <v>522</v>
      </c>
      <c r="C71" s="458" t="s">
        <v>8</v>
      </c>
      <c r="D71" s="459">
        <v>82</v>
      </c>
      <c r="E71" s="464"/>
      <c r="F71" s="464">
        <f>E71*D71</f>
        <v>0</v>
      </c>
      <c r="G71" s="548"/>
    </row>
    <row r="72" spans="1:7">
      <c r="A72" s="465" t="s">
        <v>112</v>
      </c>
      <c r="B72" s="457" t="s">
        <v>350</v>
      </c>
      <c r="C72" s="458"/>
      <c r="D72" s="459"/>
      <c r="E72" s="464"/>
      <c r="F72" s="464"/>
      <c r="G72" s="548"/>
    </row>
    <row r="73" spans="1:7">
      <c r="A73" s="465"/>
      <c r="B73" s="457" t="s">
        <v>351</v>
      </c>
      <c r="C73" s="458" t="s">
        <v>9</v>
      </c>
      <c r="D73" s="459">
        <v>75</v>
      </c>
      <c r="E73" s="464"/>
      <c r="F73" s="464">
        <f>E73*D73</f>
        <v>0</v>
      </c>
      <c r="G73" s="548"/>
    </row>
    <row r="74" spans="1:7">
      <c r="A74" s="465" t="s">
        <v>114</v>
      </c>
      <c r="B74" s="457" t="s">
        <v>352</v>
      </c>
      <c r="C74" s="458"/>
      <c r="D74" s="459"/>
      <c r="E74" s="464"/>
      <c r="F74" s="464"/>
      <c r="G74" s="548"/>
    </row>
    <row r="75" spans="1:7">
      <c r="A75" s="465"/>
      <c r="B75" s="457" t="s">
        <v>113</v>
      </c>
      <c r="C75" s="458" t="s">
        <v>8</v>
      </c>
      <c r="D75" s="459">
        <v>54</v>
      </c>
      <c r="E75" s="464"/>
      <c r="F75" s="464">
        <f>E75*D75</f>
        <v>0</v>
      </c>
      <c r="G75" s="548"/>
    </row>
    <row r="76" spans="1:7">
      <c r="A76" s="465"/>
      <c r="B76" s="479" t="s">
        <v>353</v>
      </c>
      <c r="C76" s="458" t="s">
        <v>9</v>
      </c>
      <c r="D76" s="459">
        <v>17</v>
      </c>
      <c r="E76" s="464"/>
      <c r="F76" s="464">
        <f>E76*D76</f>
        <v>0</v>
      </c>
      <c r="G76" s="548"/>
    </row>
    <row r="77" spans="1:7" ht="33">
      <c r="A77" s="465"/>
      <c r="B77" s="479" t="s">
        <v>354</v>
      </c>
      <c r="C77" s="458" t="s">
        <v>9</v>
      </c>
      <c r="D77" s="459">
        <v>10</v>
      </c>
      <c r="E77" s="464"/>
      <c r="F77" s="464">
        <f>E77*D77</f>
        <v>0</v>
      </c>
      <c r="G77" s="548"/>
    </row>
    <row r="78" spans="1:7" ht="33">
      <c r="A78" s="488" t="s">
        <v>504</v>
      </c>
      <c r="B78" s="489" t="s">
        <v>516</v>
      </c>
      <c r="C78" s="490" t="s">
        <v>8</v>
      </c>
      <c r="D78" s="491">
        <v>490</v>
      </c>
      <c r="E78" s="492"/>
      <c r="F78" s="492">
        <f>E78*D78</f>
        <v>0</v>
      </c>
      <c r="G78" s="548"/>
    </row>
    <row r="79" spans="1:7">
      <c r="A79" s="488"/>
      <c r="B79" s="489"/>
      <c r="C79" s="490"/>
      <c r="D79" s="491"/>
      <c r="E79" s="492"/>
      <c r="F79" s="492"/>
      <c r="G79" s="548"/>
    </row>
    <row r="80" spans="1:7" s="482" customFormat="1" ht="17.25" thickBot="1">
      <c r="A80" s="468"/>
      <c r="B80" s="493" t="s">
        <v>44</v>
      </c>
      <c r="C80" s="480"/>
      <c r="D80" s="481"/>
      <c r="E80" s="494"/>
      <c r="F80" s="472">
        <f>SUM(F44:F79)</f>
        <v>0</v>
      </c>
      <c r="G80" s="548"/>
    </row>
    <row r="81" spans="1:7" ht="17.25" thickTop="1">
      <c r="A81" s="483"/>
      <c r="B81" s="484"/>
      <c r="C81" s="475"/>
      <c r="D81" s="476"/>
      <c r="E81" s="485"/>
      <c r="F81" s="478"/>
      <c r="G81" s="548"/>
    </row>
    <row r="82" spans="1:7">
      <c r="A82" s="216" t="s">
        <v>33</v>
      </c>
      <c r="B82" s="217" t="s">
        <v>1</v>
      </c>
      <c r="C82" s="218" t="s">
        <v>20</v>
      </c>
      <c r="D82" s="278" t="s">
        <v>98</v>
      </c>
      <c r="E82" s="219" t="s">
        <v>19</v>
      </c>
      <c r="F82" s="220" t="s">
        <v>21</v>
      </c>
      <c r="G82" s="548"/>
    </row>
    <row r="83" spans="1:7" ht="66">
      <c r="A83" s="465"/>
      <c r="B83" s="457" t="s">
        <v>95</v>
      </c>
      <c r="C83" s="458"/>
      <c r="D83" s="459"/>
      <c r="E83" s="464"/>
      <c r="F83" s="464"/>
      <c r="G83" s="548"/>
    </row>
    <row r="84" spans="1:7">
      <c r="A84" s="465" t="s">
        <v>38</v>
      </c>
      <c r="B84" s="457" t="s">
        <v>361</v>
      </c>
      <c r="C84" s="458"/>
      <c r="D84" s="459"/>
      <c r="E84" s="487"/>
      <c r="F84" s="464"/>
      <c r="G84" s="548"/>
    </row>
    <row r="85" spans="1:7">
      <c r="A85" s="465" t="s">
        <v>10</v>
      </c>
      <c r="B85" s="457" t="s">
        <v>355</v>
      </c>
      <c r="C85" s="458" t="s">
        <v>9</v>
      </c>
      <c r="D85" s="459">
        <v>0.5</v>
      </c>
      <c r="E85" s="487"/>
      <c r="F85" s="464">
        <f>E85*D85</f>
        <v>0</v>
      </c>
      <c r="G85" s="548"/>
    </row>
    <row r="86" spans="1:7">
      <c r="A86" s="465" t="s">
        <v>22</v>
      </c>
      <c r="B86" s="457" t="s">
        <v>423</v>
      </c>
      <c r="C86" s="458" t="s">
        <v>104</v>
      </c>
      <c r="D86" s="459">
        <v>180</v>
      </c>
      <c r="E86" s="487"/>
      <c r="F86" s="464">
        <f>E86*D86</f>
        <v>0</v>
      </c>
      <c r="G86" s="548"/>
    </row>
    <row r="87" spans="1:7" ht="33">
      <c r="A87" s="465" t="s">
        <v>11</v>
      </c>
      <c r="B87" s="457" t="s">
        <v>356</v>
      </c>
      <c r="C87" s="458" t="s">
        <v>5</v>
      </c>
      <c r="D87" s="459">
        <v>116</v>
      </c>
      <c r="E87" s="487"/>
      <c r="F87" s="464">
        <f>E87*D87</f>
        <v>0</v>
      </c>
      <c r="G87" s="548"/>
    </row>
    <row r="88" spans="1:7">
      <c r="A88" s="465" t="s">
        <v>325</v>
      </c>
      <c r="B88" s="457" t="s">
        <v>363</v>
      </c>
      <c r="C88" s="458" t="s">
        <v>9</v>
      </c>
      <c r="D88" s="459">
        <v>1.5</v>
      </c>
      <c r="E88" s="487"/>
      <c r="F88" s="464">
        <f>E88*D88</f>
        <v>0</v>
      </c>
      <c r="G88" s="548"/>
    </row>
    <row r="89" spans="1:7">
      <c r="A89" s="465" t="s">
        <v>23</v>
      </c>
      <c r="B89" s="457" t="s">
        <v>364</v>
      </c>
      <c r="C89" s="458"/>
      <c r="D89" s="459"/>
      <c r="E89" s="487"/>
      <c r="F89" s="464"/>
      <c r="G89" s="548"/>
    </row>
    <row r="90" spans="1:7">
      <c r="A90" s="465" t="s">
        <v>12</v>
      </c>
      <c r="B90" s="457" t="s">
        <v>355</v>
      </c>
      <c r="C90" s="458" t="s">
        <v>9</v>
      </c>
      <c r="D90" s="459">
        <v>0.5</v>
      </c>
      <c r="E90" s="487"/>
      <c r="F90" s="464">
        <f>E90*D90</f>
        <v>0</v>
      </c>
      <c r="G90" s="548"/>
    </row>
    <row r="91" spans="1:7">
      <c r="A91" s="465" t="s">
        <v>34</v>
      </c>
      <c r="B91" s="457" t="s">
        <v>362</v>
      </c>
      <c r="C91" s="458" t="s">
        <v>104</v>
      </c>
      <c r="D91" s="459">
        <v>100</v>
      </c>
      <c r="E91" s="487"/>
      <c r="F91" s="464">
        <f>E91*D91</f>
        <v>0</v>
      </c>
      <c r="G91" s="548"/>
    </row>
    <row r="92" spans="1:7" ht="33">
      <c r="A92" s="465" t="s">
        <v>106</v>
      </c>
      <c r="B92" s="457" t="s">
        <v>356</v>
      </c>
      <c r="C92" s="458" t="s">
        <v>5</v>
      </c>
      <c r="D92" s="459">
        <v>60</v>
      </c>
      <c r="E92" s="487"/>
      <c r="F92" s="464">
        <f>E92*D92</f>
        <v>0</v>
      </c>
      <c r="G92" s="548"/>
    </row>
    <row r="93" spans="1:7">
      <c r="A93" s="465" t="s">
        <v>107</v>
      </c>
      <c r="B93" s="457" t="s">
        <v>365</v>
      </c>
      <c r="C93" s="458" t="s">
        <v>9</v>
      </c>
      <c r="D93" s="459">
        <v>0.8</v>
      </c>
      <c r="E93" s="487"/>
      <c r="F93" s="464">
        <f>E93*D93</f>
        <v>0</v>
      </c>
      <c r="G93" s="548"/>
    </row>
    <row r="94" spans="1:7" ht="33">
      <c r="A94" s="465" t="s">
        <v>35</v>
      </c>
      <c r="B94" s="457" t="s">
        <v>505</v>
      </c>
      <c r="C94" s="458"/>
      <c r="D94" s="459"/>
      <c r="E94" s="487"/>
      <c r="F94" s="464"/>
      <c r="G94" s="548"/>
    </row>
    <row r="95" spans="1:7">
      <c r="A95" s="465" t="s">
        <v>6</v>
      </c>
      <c r="B95" s="457" t="s">
        <v>355</v>
      </c>
      <c r="C95" s="458" t="s">
        <v>9</v>
      </c>
      <c r="D95" s="459">
        <v>0.5</v>
      </c>
      <c r="E95" s="487"/>
      <c r="F95" s="464">
        <f>E95*D95</f>
        <v>0</v>
      </c>
      <c r="G95" s="548"/>
    </row>
    <row r="96" spans="1:7">
      <c r="A96" s="465" t="s">
        <v>13</v>
      </c>
      <c r="B96" s="457" t="s">
        <v>362</v>
      </c>
      <c r="C96" s="458" t="s">
        <v>104</v>
      </c>
      <c r="D96" s="459">
        <v>100</v>
      </c>
      <c r="E96" s="487"/>
      <c r="F96" s="464">
        <f>E96*D96</f>
        <v>0</v>
      </c>
      <c r="G96" s="548"/>
    </row>
    <row r="97" spans="1:7" ht="33">
      <c r="A97" s="465" t="s">
        <v>96</v>
      </c>
      <c r="B97" s="457" t="s">
        <v>356</v>
      </c>
      <c r="C97" s="458" t="s">
        <v>5</v>
      </c>
      <c r="D97" s="459">
        <v>50</v>
      </c>
      <c r="E97" s="487"/>
      <c r="F97" s="464">
        <f>E97*D97</f>
        <v>0</v>
      </c>
      <c r="G97" s="548"/>
    </row>
    <row r="98" spans="1:7">
      <c r="A98" s="465" t="s">
        <v>100</v>
      </c>
      <c r="B98" s="457" t="s">
        <v>506</v>
      </c>
      <c r="C98" s="458" t="s">
        <v>9</v>
      </c>
      <c r="D98" s="459">
        <v>0.8</v>
      </c>
      <c r="E98" s="487"/>
      <c r="F98" s="464">
        <f>E98*D98</f>
        <v>0</v>
      </c>
      <c r="G98" s="548"/>
    </row>
    <row r="99" spans="1:7">
      <c r="A99" s="488"/>
      <c r="B99" s="495"/>
      <c r="C99" s="490"/>
      <c r="D99" s="491"/>
      <c r="E99" s="496"/>
      <c r="F99" s="492"/>
      <c r="G99" s="548"/>
    </row>
    <row r="100" spans="1:7" s="482" customFormat="1" ht="17.25" thickBot="1">
      <c r="A100" s="468"/>
      <c r="B100" s="469" t="s">
        <v>2</v>
      </c>
      <c r="C100" s="480"/>
      <c r="D100" s="471"/>
      <c r="E100" s="471"/>
      <c r="F100" s="472">
        <f>SUM(F83:F99)</f>
        <v>0</v>
      </c>
      <c r="G100" s="548"/>
    </row>
    <row r="101" spans="1:7" ht="17.25" thickTop="1">
      <c r="A101" s="483"/>
      <c r="B101" s="497"/>
      <c r="C101" s="475"/>
      <c r="D101" s="476"/>
      <c r="E101" s="498"/>
      <c r="F101" s="498"/>
      <c r="G101" s="548"/>
    </row>
    <row r="102" spans="1:7">
      <c r="A102" s="216" t="s">
        <v>94</v>
      </c>
      <c r="B102" s="217" t="s">
        <v>32</v>
      </c>
      <c r="C102" s="218" t="s">
        <v>20</v>
      </c>
      <c r="D102" s="278" t="s">
        <v>98</v>
      </c>
      <c r="E102" s="219" t="s">
        <v>19</v>
      </c>
      <c r="F102" s="220" t="s">
        <v>21</v>
      </c>
      <c r="G102" s="548"/>
    </row>
    <row r="103" spans="1:7" ht="33">
      <c r="A103" s="465" t="s">
        <v>38</v>
      </c>
      <c r="B103" s="457" t="s">
        <v>45</v>
      </c>
      <c r="C103" s="458"/>
      <c r="D103" s="459"/>
      <c r="E103" s="464"/>
      <c r="F103" s="464"/>
      <c r="G103" s="548"/>
    </row>
    <row r="104" spans="1:7" ht="33">
      <c r="A104" s="465" t="s">
        <v>10</v>
      </c>
      <c r="B104" s="479" t="s">
        <v>366</v>
      </c>
      <c r="C104" s="458" t="s">
        <v>7</v>
      </c>
      <c r="D104" s="459">
        <v>538</v>
      </c>
      <c r="E104" s="464"/>
      <c r="F104" s="464">
        <f>E104*D104</f>
        <v>0</v>
      </c>
      <c r="G104" s="548"/>
    </row>
    <row r="105" spans="1:7" ht="49.5">
      <c r="A105" s="465" t="s">
        <v>150</v>
      </c>
      <c r="B105" s="479" t="s">
        <v>367</v>
      </c>
      <c r="C105" s="458" t="s">
        <v>7</v>
      </c>
      <c r="D105" s="459">
        <v>107</v>
      </c>
      <c r="E105" s="464"/>
      <c r="F105" s="464">
        <f>E105*D105</f>
        <v>0</v>
      </c>
      <c r="G105" s="548"/>
    </row>
    <row r="106" spans="1:7" ht="33">
      <c r="A106" s="465" t="s">
        <v>150</v>
      </c>
      <c r="B106" s="479" t="s">
        <v>368</v>
      </c>
      <c r="C106" s="458" t="s">
        <v>7</v>
      </c>
      <c r="D106" s="459">
        <v>230</v>
      </c>
      <c r="E106" s="464"/>
      <c r="F106" s="464">
        <f>E106*D106</f>
        <v>0</v>
      </c>
      <c r="G106" s="548"/>
    </row>
    <row r="107" spans="1:7" ht="49.5">
      <c r="A107" s="465" t="s">
        <v>23</v>
      </c>
      <c r="B107" s="479" t="s">
        <v>105</v>
      </c>
      <c r="C107" s="458"/>
      <c r="D107" s="459"/>
      <c r="E107" s="464"/>
      <c r="F107" s="464"/>
      <c r="G107" s="548"/>
    </row>
    <row r="108" spans="1:7">
      <c r="A108" s="465" t="s">
        <v>12</v>
      </c>
      <c r="B108" s="457" t="s">
        <v>346</v>
      </c>
      <c r="C108" s="458" t="s">
        <v>8</v>
      </c>
      <c r="D108" s="459">
        <v>331</v>
      </c>
      <c r="E108" s="464"/>
      <c r="F108" s="464">
        <f>E108*D108</f>
        <v>0</v>
      </c>
      <c r="G108" s="548"/>
    </row>
    <row r="109" spans="1:7">
      <c r="A109" s="465"/>
      <c r="B109" s="457" t="s">
        <v>369</v>
      </c>
      <c r="C109" s="458"/>
      <c r="D109" s="459"/>
      <c r="E109" s="464"/>
      <c r="F109" s="464"/>
      <c r="G109" s="548"/>
    </row>
    <row r="110" spans="1:7">
      <c r="A110" s="465" t="s">
        <v>34</v>
      </c>
      <c r="B110" s="457" t="s">
        <v>370</v>
      </c>
      <c r="C110" s="458" t="s">
        <v>8</v>
      </c>
      <c r="D110" s="459">
        <v>143</v>
      </c>
      <c r="E110" s="464"/>
      <c r="F110" s="464">
        <f>E110*D110</f>
        <v>0</v>
      </c>
      <c r="G110" s="548"/>
    </row>
    <row r="111" spans="1:7">
      <c r="A111" s="465"/>
      <c r="B111" s="457" t="s">
        <v>369</v>
      </c>
      <c r="C111" s="458"/>
      <c r="D111" s="459"/>
      <c r="E111" s="464"/>
      <c r="F111" s="464"/>
      <c r="G111" s="548"/>
    </row>
    <row r="112" spans="1:7">
      <c r="A112" s="465" t="s">
        <v>106</v>
      </c>
      <c r="B112" s="457" t="s">
        <v>371</v>
      </c>
      <c r="C112" s="458" t="s">
        <v>8</v>
      </c>
      <c r="D112" s="459">
        <v>509</v>
      </c>
      <c r="E112" s="464"/>
      <c r="F112" s="464">
        <f>E112*D112</f>
        <v>0</v>
      </c>
      <c r="G112" s="548"/>
    </row>
    <row r="113" spans="1:7">
      <c r="A113" s="465"/>
      <c r="B113" s="457" t="s">
        <v>369</v>
      </c>
      <c r="C113" s="458"/>
      <c r="D113" s="459"/>
      <c r="E113" s="464"/>
      <c r="F113" s="464"/>
      <c r="G113" s="548"/>
    </row>
    <row r="114" spans="1:7">
      <c r="A114" s="465" t="s">
        <v>108</v>
      </c>
      <c r="B114" s="457" t="s">
        <v>373</v>
      </c>
      <c r="C114" s="458"/>
      <c r="D114" s="459"/>
      <c r="E114" s="464"/>
      <c r="F114" s="464"/>
      <c r="G114" s="548"/>
    </row>
    <row r="115" spans="1:7" ht="17.25" thickBot="1">
      <c r="A115" s="468"/>
      <c r="B115" s="469" t="s">
        <v>36</v>
      </c>
      <c r="C115" s="480"/>
      <c r="D115" s="471"/>
      <c r="E115" s="471"/>
      <c r="F115" s="472">
        <f>SUM(F103:F114)</f>
        <v>0</v>
      </c>
      <c r="G115" s="548"/>
    </row>
    <row r="116" spans="1:7" ht="17.25" thickTop="1">
      <c r="A116" s="483"/>
      <c r="B116" s="497"/>
      <c r="C116" s="475"/>
      <c r="D116" s="476"/>
      <c r="E116" s="498"/>
      <c r="F116" s="498"/>
      <c r="G116" s="548"/>
    </row>
    <row r="117" spans="1:7">
      <c r="A117" s="216" t="s">
        <v>48</v>
      </c>
      <c r="B117" s="217" t="s">
        <v>117</v>
      </c>
      <c r="C117" s="218" t="s">
        <v>20</v>
      </c>
      <c r="D117" s="278" t="s">
        <v>98</v>
      </c>
      <c r="E117" s="219" t="s">
        <v>19</v>
      </c>
      <c r="F117" s="220" t="s">
        <v>21</v>
      </c>
      <c r="G117" s="548"/>
    </row>
    <row r="118" spans="1:7" ht="51.75" customHeight="1">
      <c r="A118" s="465" t="s">
        <v>38</v>
      </c>
      <c r="B118" s="457" t="s">
        <v>142</v>
      </c>
      <c r="C118" s="458"/>
      <c r="D118" s="459"/>
      <c r="E118" s="464"/>
      <c r="F118" s="464"/>
      <c r="G118" s="548"/>
    </row>
    <row r="119" spans="1:7" ht="33">
      <c r="A119" s="465"/>
      <c r="B119" s="457" t="s">
        <v>133</v>
      </c>
      <c r="C119" s="458"/>
      <c r="D119" s="459"/>
      <c r="E119" s="464"/>
      <c r="F119" s="464"/>
      <c r="G119" s="548"/>
    </row>
    <row r="120" spans="1:7" ht="66">
      <c r="A120" s="465"/>
      <c r="B120" s="479" t="s">
        <v>137</v>
      </c>
      <c r="C120" s="458"/>
      <c r="D120" s="459"/>
      <c r="E120" s="464"/>
      <c r="F120" s="464"/>
      <c r="G120" s="548"/>
    </row>
    <row r="121" spans="1:7" ht="65.25" customHeight="1">
      <c r="A121" s="465" t="s">
        <v>10</v>
      </c>
      <c r="B121" s="479" t="s">
        <v>519</v>
      </c>
      <c r="C121" s="458"/>
      <c r="D121" s="459"/>
      <c r="E121" s="464"/>
      <c r="F121" s="464"/>
      <c r="G121" s="548"/>
    </row>
    <row r="122" spans="1:7" ht="115.5" customHeight="1">
      <c r="A122" s="465"/>
      <c r="B122" s="479" t="s">
        <v>376</v>
      </c>
      <c r="C122" s="458"/>
      <c r="D122" s="459"/>
      <c r="E122" s="464"/>
      <c r="F122" s="464"/>
      <c r="G122" s="548"/>
    </row>
    <row r="123" spans="1:7">
      <c r="A123" s="465" t="s">
        <v>377</v>
      </c>
      <c r="B123" s="479" t="s">
        <v>378</v>
      </c>
      <c r="C123" s="458" t="s">
        <v>7</v>
      </c>
      <c r="D123" s="459">
        <v>113</v>
      </c>
      <c r="E123" s="464"/>
      <c r="F123" s="464">
        <f>E123*D123</f>
        <v>0</v>
      </c>
      <c r="G123" s="548"/>
    </row>
    <row r="124" spans="1:7" ht="33">
      <c r="A124" s="465" t="s">
        <v>379</v>
      </c>
      <c r="B124" s="479" t="s">
        <v>380</v>
      </c>
      <c r="C124" s="458" t="s">
        <v>5</v>
      </c>
      <c r="D124" s="459">
        <v>4</v>
      </c>
      <c r="E124" s="464"/>
      <c r="F124" s="464">
        <f>E124*D124</f>
        <v>0</v>
      </c>
      <c r="G124" s="548"/>
    </row>
    <row r="125" spans="1:7" ht="66">
      <c r="A125" s="465"/>
      <c r="B125" s="479" t="s">
        <v>381</v>
      </c>
      <c r="C125" s="458"/>
      <c r="D125" s="459"/>
      <c r="E125" s="464"/>
      <c r="F125" s="464"/>
      <c r="G125" s="548"/>
    </row>
    <row r="126" spans="1:7" ht="49.5" customHeight="1">
      <c r="A126" s="488" t="s">
        <v>23</v>
      </c>
      <c r="B126" s="457" t="s">
        <v>383</v>
      </c>
      <c r="C126" s="490"/>
      <c r="D126" s="491"/>
      <c r="E126" s="492"/>
      <c r="F126" s="492"/>
      <c r="G126" s="548"/>
    </row>
    <row r="127" spans="1:7">
      <c r="A127" s="488"/>
      <c r="B127" s="499" t="s">
        <v>507</v>
      </c>
      <c r="C127" s="490"/>
      <c r="D127" s="491"/>
      <c r="E127" s="492"/>
      <c r="F127" s="492"/>
      <c r="G127" s="548"/>
    </row>
    <row r="128" spans="1:7">
      <c r="A128" s="465" t="s">
        <v>12</v>
      </c>
      <c r="B128" s="479" t="s">
        <v>378</v>
      </c>
      <c r="C128" s="458" t="s">
        <v>7</v>
      </c>
      <c r="D128" s="459">
        <v>122</v>
      </c>
      <c r="E128" s="464"/>
      <c r="F128" s="464">
        <f>E128*D128</f>
        <v>0</v>
      </c>
      <c r="G128" s="548"/>
    </row>
    <row r="129" spans="1:8" ht="33">
      <c r="A129" s="465" t="s">
        <v>34</v>
      </c>
      <c r="B129" s="479" t="s">
        <v>384</v>
      </c>
      <c r="C129" s="458" t="s">
        <v>5</v>
      </c>
      <c r="D129" s="459">
        <v>7</v>
      </c>
      <c r="E129" s="464"/>
      <c r="F129" s="464">
        <f>E129*D129</f>
        <v>0</v>
      </c>
      <c r="G129" s="548"/>
    </row>
    <row r="130" spans="1:8" ht="49.5">
      <c r="A130" s="488" t="s">
        <v>35</v>
      </c>
      <c r="B130" s="457" t="s">
        <v>508</v>
      </c>
      <c r="C130" s="490"/>
      <c r="D130" s="491"/>
      <c r="E130" s="492"/>
      <c r="F130" s="492"/>
      <c r="G130" s="548"/>
    </row>
    <row r="131" spans="1:8">
      <c r="A131" s="488"/>
      <c r="B131" s="499" t="s">
        <v>509</v>
      </c>
      <c r="C131" s="490"/>
      <c r="D131" s="491"/>
      <c r="E131" s="492"/>
      <c r="F131" s="492"/>
      <c r="G131" s="548"/>
    </row>
    <row r="132" spans="1:8">
      <c r="A132" s="465" t="s">
        <v>6</v>
      </c>
      <c r="B132" s="479" t="s">
        <v>378</v>
      </c>
      <c r="C132" s="458" t="s">
        <v>7</v>
      </c>
      <c r="D132" s="459">
        <v>127</v>
      </c>
      <c r="E132" s="464"/>
      <c r="F132" s="464">
        <f>E132*D132</f>
        <v>0</v>
      </c>
      <c r="G132" s="548"/>
    </row>
    <row r="133" spans="1:8" ht="33">
      <c r="A133" s="465" t="s">
        <v>13</v>
      </c>
      <c r="B133" s="479" t="s">
        <v>510</v>
      </c>
      <c r="C133" s="458" t="s">
        <v>5</v>
      </c>
      <c r="D133" s="459">
        <v>6</v>
      </c>
      <c r="E133" s="464"/>
      <c r="F133" s="464">
        <f>E133*D133</f>
        <v>0</v>
      </c>
      <c r="G133" s="548"/>
    </row>
    <row r="134" spans="1:8" ht="49.5">
      <c r="A134" s="488" t="s">
        <v>42</v>
      </c>
      <c r="B134" s="457" t="s">
        <v>518</v>
      </c>
      <c r="C134" s="490" t="s">
        <v>7</v>
      </c>
      <c r="D134" s="491">
        <v>7</v>
      </c>
      <c r="E134" s="492"/>
      <c r="F134" s="464">
        <f>E134*D134</f>
        <v>0</v>
      </c>
      <c r="G134" s="548"/>
    </row>
    <row r="135" spans="1:8" ht="49.5">
      <c r="A135" s="465" t="s">
        <v>92</v>
      </c>
      <c r="B135" s="479" t="s">
        <v>806</v>
      </c>
      <c r="C135" s="458" t="s">
        <v>5</v>
      </c>
      <c r="D135" s="550">
        <v>13</v>
      </c>
      <c r="E135" s="464"/>
      <c r="F135" s="572">
        <f>E135*D135</f>
        <v>0</v>
      </c>
      <c r="G135" s="548"/>
      <c r="H135" s="548"/>
    </row>
    <row r="136" spans="1:8" ht="66">
      <c r="A136" s="465"/>
      <c r="B136" s="479" t="s">
        <v>381</v>
      </c>
      <c r="C136" s="458"/>
      <c r="D136" s="550"/>
      <c r="E136" s="464"/>
      <c r="F136" s="464"/>
      <c r="G136" s="551"/>
      <c r="H136" s="551"/>
    </row>
    <row r="137" spans="1:8" ht="17.25" thickBot="1">
      <c r="A137" s="468"/>
      <c r="B137" s="469" t="s">
        <v>132</v>
      </c>
      <c r="C137" s="480"/>
      <c r="D137" s="481"/>
      <c r="E137" s="494"/>
      <c r="F137" s="472">
        <f>SUM(F118:F136)</f>
        <v>0</v>
      </c>
      <c r="G137" s="548"/>
    </row>
    <row r="138" spans="1:8" ht="17.25" thickTop="1">
      <c r="G138" s="548"/>
    </row>
    <row r="139" spans="1:8">
      <c r="A139" s="216" t="s">
        <v>141</v>
      </c>
      <c r="B139" s="217" t="s">
        <v>385</v>
      </c>
      <c r="C139" s="218" t="s">
        <v>20</v>
      </c>
      <c r="D139" s="278" t="s">
        <v>98</v>
      </c>
      <c r="E139" s="219" t="s">
        <v>19</v>
      </c>
      <c r="F139" s="220" t="s">
        <v>21</v>
      </c>
      <c r="G139" s="548"/>
    </row>
    <row r="140" spans="1:8" ht="99">
      <c r="A140" s="465" t="s">
        <v>38</v>
      </c>
      <c r="B140" s="479" t="s">
        <v>468</v>
      </c>
      <c r="C140" s="458"/>
      <c r="D140" s="459"/>
      <c r="E140" s="464"/>
      <c r="F140" s="464"/>
      <c r="G140" s="548"/>
    </row>
    <row r="141" spans="1:8">
      <c r="A141" s="465" t="s">
        <v>10</v>
      </c>
      <c r="B141" s="479" t="s">
        <v>513</v>
      </c>
      <c r="C141" s="458" t="s">
        <v>5</v>
      </c>
      <c r="D141" s="459">
        <v>4</v>
      </c>
      <c r="E141" s="464"/>
      <c r="F141" s="464">
        <f>E141*D141</f>
        <v>0</v>
      </c>
      <c r="G141" s="548"/>
    </row>
    <row r="142" spans="1:8">
      <c r="A142" s="465" t="s">
        <v>22</v>
      </c>
      <c r="B142" s="479" t="s">
        <v>515</v>
      </c>
      <c r="C142" s="458" t="s">
        <v>5</v>
      </c>
      <c r="D142" s="459">
        <v>4</v>
      </c>
      <c r="E142" s="464"/>
      <c r="F142" s="464">
        <f>E142*D142</f>
        <v>0</v>
      </c>
      <c r="G142" s="548"/>
    </row>
    <row r="143" spans="1:8">
      <c r="A143" s="465" t="s">
        <v>47</v>
      </c>
      <c r="B143" s="479" t="s">
        <v>514</v>
      </c>
      <c r="C143" s="458" t="s">
        <v>5</v>
      </c>
      <c r="D143" s="459">
        <v>2</v>
      </c>
      <c r="E143" s="464"/>
      <c r="F143" s="464">
        <f>E143*D143</f>
        <v>0</v>
      </c>
      <c r="G143" s="548"/>
    </row>
    <row r="144" spans="1:8">
      <c r="A144" s="465" t="s">
        <v>386</v>
      </c>
      <c r="B144" s="479" t="s">
        <v>387</v>
      </c>
      <c r="C144" s="458" t="s">
        <v>5</v>
      </c>
      <c r="D144" s="459">
        <v>3</v>
      </c>
      <c r="E144" s="464"/>
      <c r="F144" s="464">
        <f>E144*D144</f>
        <v>0</v>
      </c>
      <c r="G144" s="548"/>
    </row>
    <row r="145" spans="1:8">
      <c r="A145" s="488" t="s">
        <v>495</v>
      </c>
      <c r="B145" s="479" t="s">
        <v>496</v>
      </c>
      <c r="C145" s="458" t="s">
        <v>5</v>
      </c>
      <c r="D145" s="459">
        <v>9</v>
      </c>
      <c r="E145" s="464"/>
      <c r="F145" s="464">
        <f>E145*D145</f>
        <v>0</v>
      </c>
      <c r="G145" s="548"/>
    </row>
    <row r="146" spans="1:8" ht="49.5">
      <c r="A146" s="488" t="s">
        <v>511</v>
      </c>
      <c r="B146" s="489" t="s">
        <v>517</v>
      </c>
      <c r="C146" s="458" t="s">
        <v>5</v>
      </c>
      <c r="D146" s="459">
        <v>2</v>
      </c>
      <c r="E146" s="464"/>
      <c r="F146" s="464">
        <f>E146*D146</f>
        <v>0</v>
      </c>
      <c r="G146" s="548"/>
    </row>
    <row r="147" spans="1:8" ht="17.25" thickBot="1">
      <c r="A147" s="468"/>
      <c r="B147" s="469" t="s">
        <v>388</v>
      </c>
      <c r="C147" s="480"/>
      <c r="D147" s="481"/>
      <c r="E147" s="494"/>
      <c r="F147" s="472">
        <f>SUM(F141:F146)</f>
        <v>0</v>
      </c>
      <c r="G147" s="411"/>
    </row>
    <row r="148" spans="1:8" ht="18" thickTop="1" thickBot="1">
      <c r="G148" s="454"/>
      <c r="H148" s="466"/>
    </row>
    <row r="149" spans="1:8" ht="21" thickBot="1">
      <c r="A149" s="500"/>
      <c r="B149" s="162" t="s">
        <v>57</v>
      </c>
      <c r="C149" s="73"/>
      <c r="D149" s="74"/>
      <c r="E149" s="501"/>
      <c r="F149" s="502">
        <f>F147+F137+F115+F100+F80+F41+F24</f>
        <v>0</v>
      </c>
      <c r="G149" s="504"/>
    </row>
    <row r="152" spans="1:8">
      <c r="F152" s="346"/>
    </row>
  </sheetData>
  <sheetProtection selectLockedCells="1" selectUnlockedCells="1"/>
  <mergeCells count="2">
    <mergeCell ref="B1:F1"/>
    <mergeCell ref="B2:F2"/>
  </mergeCells>
  <pageMargins left="0.98425196850393704" right="0.70866141732283472" top="0.74803149606299213" bottom="0.74803149606299213" header="0.31496062992125984" footer="0.31496062992125984"/>
  <pageSetup paperSize="9" scale="62" firstPageNumber="0" fitToHeight="0" orientation="portrait" r:id="rId1"/>
  <headerFooter>
    <oddHeader>&amp;R&amp;9LUZ, d.d.</oddHeader>
    <oddFooter>&amp;L&amp;"Arial Narrow,Navadno"&amp;8Ureditev levega brega Rinže v Kočevju&amp;R&amp;"Arial Narrow,Navadno"&amp;8&amp;P/&amp;N</oddFooter>
  </headerFooter>
  <rowBreaks count="5" manualBreakCount="5">
    <brk id="18" max="8" man="1"/>
    <brk id="42" max="8" man="1"/>
    <brk id="80" max="8" man="1"/>
    <brk id="116" max="8" man="1"/>
    <brk id="137"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5AE1C-5EE4-4ECB-BD2B-5A49A3926873}">
  <sheetPr codeName="Sheet7">
    <tabColor rgb="FFFFC000"/>
    <pageSetUpPr fitToPage="1"/>
  </sheetPr>
  <dimension ref="A1:G204"/>
  <sheetViews>
    <sheetView topLeftCell="A178" zoomScale="80" zoomScaleNormal="80" workbookViewId="0">
      <selection activeCell="F204" sqref="F204"/>
    </sheetView>
  </sheetViews>
  <sheetFormatPr defaultRowHeight="14.25"/>
  <cols>
    <col min="1" max="1" width="10" bestFit="1" customWidth="1"/>
    <col min="2" max="2" width="66.375" customWidth="1"/>
    <col min="5" max="5" width="12.375" customWidth="1"/>
    <col min="6" max="6" width="16.625" customWidth="1"/>
  </cols>
  <sheetData>
    <row r="1" spans="1:6" s="54" customFormat="1" ht="30" customHeight="1" thickBot="1">
      <c r="B1" s="620" t="s">
        <v>154</v>
      </c>
      <c r="C1" s="620"/>
      <c r="D1" s="620"/>
      <c r="E1" s="620"/>
      <c r="F1" s="620"/>
    </row>
    <row r="2" spans="1:6" ht="29.25" customHeight="1" thickBot="1">
      <c r="A2" s="55"/>
      <c r="B2" s="621" t="s">
        <v>769</v>
      </c>
      <c r="C2" s="621"/>
      <c r="D2" s="621"/>
      <c r="E2" s="621"/>
      <c r="F2" s="622"/>
    </row>
    <row r="3" spans="1:6" ht="16.5">
      <c r="B3" s="56"/>
      <c r="C3" s="56"/>
      <c r="D3" s="56"/>
      <c r="E3" s="56"/>
    </row>
    <row r="4" spans="1:6" ht="16.5">
      <c r="B4" s="77"/>
      <c r="C4" s="78"/>
      <c r="D4" s="79"/>
      <c r="E4" s="80"/>
      <c r="F4" s="80"/>
    </row>
    <row r="5" spans="1:6" s="54" customFormat="1" ht="24.75" customHeight="1" thickBot="1">
      <c r="A5" s="81" t="s">
        <v>155</v>
      </c>
      <c r="B5" s="82" t="s">
        <v>160</v>
      </c>
      <c r="C5" s="83"/>
      <c r="D5" s="84"/>
      <c r="E5" s="85"/>
      <c r="F5" s="86"/>
    </row>
    <row r="6" spans="1:6" s="54" customFormat="1" ht="25.5" customHeight="1" thickTop="1">
      <c r="A6" s="87" t="s">
        <v>158</v>
      </c>
      <c r="B6" s="57" t="s">
        <v>162</v>
      </c>
      <c r="C6" s="58" t="s">
        <v>20</v>
      </c>
      <c r="D6" s="58" t="s">
        <v>156</v>
      </c>
      <c r="E6" s="58" t="s">
        <v>19</v>
      </c>
      <c r="F6" s="59" t="s">
        <v>157</v>
      </c>
    </row>
    <row r="7" spans="1:6" ht="148.5">
      <c r="B7" s="69" t="s">
        <v>163</v>
      </c>
      <c r="C7" s="88"/>
      <c r="D7" s="89"/>
      <c r="E7" s="90"/>
      <c r="F7" s="62"/>
    </row>
    <row r="8" spans="1:6" ht="16.5">
      <c r="B8" s="91"/>
      <c r="C8" s="65"/>
      <c r="D8" s="92"/>
      <c r="E8" s="93"/>
      <c r="F8" s="94"/>
    </row>
    <row r="9" spans="1:6" ht="66">
      <c r="A9" s="68" t="s">
        <v>393</v>
      </c>
      <c r="B9" s="95" t="s">
        <v>773</v>
      </c>
      <c r="C9" s="65" t="s">
        <v>5</v>
      </c>
      <c r="D9" s="96">
        <v>6</v>
      </c>
      <c r="E9" s="66"/>
      <c r="F9" s="67">
        <f>D9*E9</f>
        <v>0</v>
      </c>
    </row>
    <row r="10" spans="1:6" ht="16.5">
      <c r="A10" s="68"/>
      <c r="B10" s="95"/>
      <c r="C10" s="65"/>
      <c r="D10" s="96"/>
      <c r="E10" s="66"/>
      <c r="F10" s="67"/>
    </row>
    <row r="11" spans="1:6" ht="66">
      <c r="A11" s="68" t="s">
        <v>394</v>
      </c>
      <c r="B11" s="95" t="s">
        <v>164</v>
      </c>
      <c r="C11" s="65" t="s">
        <v>5</v>
      </c>
      <c r="D11" s="96">
        <v>5</v>
      </c>
      <c r="E11" s="66"/>
      <c r="F11" s="67">
        <f>D11*E11</f>
        <v>0</v>
      </c>
    </row>
    <row r="12" spans="1:6" ht="16.5">
      <c r="A12" s="68"/>
      <c r="B12" s="95"/>
      <c r="C12" s="65"/>
      <c r="D12" s="96"/>
      <c r="E12" s="66"/>
      <c r="F12" s="67"/>
    </row>
    <row r="13" spans="1:6" ht="66">
      <c r="A13" s="68" t="s">
        <v>395</v>
      </c>
      <c r="B13" s="97" t="s">
        <v>774</v>
      </c>
      <c r="C13" s="65" t="s">
        <v>5</v>
      </c>
      <c r="D13" s="96">
        <v>6</v>
      </c>
      <c r="E13" s="66"/>
      <c r="F13" s="67">
        <f>D13*E13</f>
        <v>0</v>
      </c>
    </row>
    <row r="14" spans="1:6" ht="17.25" thickBot="1">
      <c r="B14" s="97"/>
      <c r="C14" s="65"/>
      <c r="D14" s="92"/>
      <c r="E14" s="98"/>
      <c r="F14" s="94"/>
    </row>
    <row r="15" spans="1:6" ht="17.25" thickBot="1">
      <c r="A15" s="71"/>
      <c r="B15" s="72" t="s">
        <v>165</v>
      </c>
      <c r="C15" s="99" t="s">
        <v>166</v>
      </c>
      <c r="D15" s="74">
        <f>SUM(D9:D14)</f>
        <v>17</v>
      </c>
      <c r="E15" s="625">
        <f>SUM(F7:F14)</f>
        <v>0</v>
      </c>
      <c r="F15" s="627"/>
    </row>
    <row r="16" spans="1:6" ht="16.5">
      <c r="B16" s="77"/>
      <c r="C16" s="100"/>
      <c r="D16" s="79"/>
      <c r="E16" s="80"/>
      <c r="F16" s="101"/>
    </row>
    <row r="17" spans="1:6" ht="16.5">
      <c r="A17" s="102" t="s">
        <v>159</v>
      </c>
      <c r="B17" s="103" t="s">
        <v>168</v>
      </c>
      <c r="C17" s="104" t="s">
        <v>20</v>
      </c>
      <c r="D17" s="104" t="s">
        <v>156</v>
      </c>
      <c r="E17" s="104" t="s">
        <v>19</v>
      </c>
      <c r="F17" s="105" t="s">
        <v>157</v>
      </c>
    </row>
    <row r="18" spans="1:6" ht="16.5">
      <c r="B18" s="106"/>
      <c r="C18" s="107"/>
      <c r="D18" s="108"/>
      <c r="E18" s="109"/>
      <c r="F18" s="94"/>
    </row>
    <row r="19" spans="1:6" ht="99">
      <c r="A19" s="63" t="s">
        <v>396</v>
      </c>
      <c r="B19" s="69" t="s">
        <v>170</v>
      </c>
      <c r="C19" s="107" t="s">
        <v>9</v>
      </c>
      <c r="D19" s="96">
        <f>D15*(3.14*0.7225*0.7)</f>
        <v>26.996935000000001</v>
      </c>
      <c r="E19" s="66"/>
      <c r="F19" s="67">
        <f>D19*E19</f>
        <v>0</v>
      </c>
    </row>
    <row r="20" spans="1:6" ht="16.5">
      <c r="A20" s="63"/>
      <c r="B20" s="110"/>
      <c r="C20" s="107"/>
      <c r="D20" s="96"/>
      <c r="E20" s="66"/>
      <c r="F20" s="67"/>
    </row>
    <row r="21" spans="1:6" ht="66">
      <c r="A21" s="63" t="s">
        <v>397</v>
      </c>
      <c r="B21" s="69" t="s">
        <v>172</v>
      </c>
      <c r="C21" s="107" t="s">
        <v>9</v>
      </c>
      <c r="D21" s="96">
        <f>D15*(3.14*0.7225*0.7)</f>
        <v>26.996935000000001</v>
      </c>
      <c r="E21" s="66"/>
      <c r="F21" s="67">
        <f>D21*E21</f>
        <v>0</v>
      </c>
    </row>
    <row r="22" spans="1:6" ht="17.25" thickBot="1">
      <c r="B22" s="97"/>
      <c r="C22" s="65"/>
      <c r="D22" s="111"/>
      <c r="E22" s="98"/>
      <c r="F22" s="94"/>
    </row>
    <row r="23" spans="1:6" ht="17.25" thickBot="1">
      <c r="A23" s="71"/>
      <c r="B23" s="72" t="s">
        <v>173</v>
      </c>
      <c r="C23" s="73"/>
      <c r="D23" s="74"/>
      <c r="E23" s="625">
        <f>SUM(F19:F21)</f>
        <v>0</v>
      </c>
      <c r="F23" s="627"/>
    </row>
    <row r="24" spans="1:6" ht="16.5">
      <c r="B24" s="106"/>
      <c r="C24" s="107"/>
      <c r="D24" s="112"/>
      <c r="E24" s="113"/>
      <c r="F24" s="114"/>
    </row>
    <row r="25" spans="1:6" ht="16.5">
      <c r="A25" s="115" t="s">
        <v>298</v>
      </c>
      <c r="B25" s="116" t="s">
        <v>175</v>
      </c>
      <c r="C25" s="104" t="s">
        <v>20</v>
      </c>
      <c r="D25" s="104" t="s">
        <v>156</v>
      </c>
      <c r="E25" s="104" t="s">
        <v>19</v>
      </c>
      <c r="F25" s="105" t="s">
        <v>157</v>
      </c>
    </row>
    <row r="26" spans="1:6" ht="16.5">
      <c r="A26" s="117"/>
      <c r="B26" s="118"/>
      <c r="C26" s="119"/>
      <c r="D26" s="119"/>
      <c r="E26" s="119"/>
      <c r="F26" s="120"/>
    </row>
    <row r="27" spans="1:6" ht="33">
      <c r="A27" s="63" t="s">
        <v>398</v>
      </c>
      <c r="B27" s="69" t="s">
        <v>177</v>
      </c>
      <c r="C27" s="107" t="s">
        <v>5</v>
      </c>
      <c r="D27" s="96">
        <f>SUM(D9:D13)</f>
        <v>17</v>
      </c>
      <c r="E27" s="66"/>
      <c r="F27" s="67">
        <f>D27*E27</f>
        <v>0</v>
      </c>
    </row>
    <row r="28" spans="1:6" ht="16.5">
      <c r="A28" s="63"/>
      <c r="B28" s="121"/>
      <c r="C28" s="107"/>
      <c r="D28" s="96"/>
      <c r="E28" s="66"/>
      <c r="F28" s="67"/>
    </row>
    <row r="29" spans="1:6" ht="33">
      <c r="A29" s="63" t="s">
        <v>399</v>
      </c>
      <c r="B29" s="69" t="s">
        <v>179</v>
      </c>
      <c r="C29" s="107" t="s">
        <v>9</v>
      </c>
      <c r="D29" s="96">
        <f>D27*(0.5*0.05)</f>
        <v>0.42500000000000004</v>
      </c>
      <c r="E29" s="66"/>
      <c r="F29" s="67">
        <f>D29*E29</f>
        <v>0</v>
      </c>
    </row>
    <row r="30" spans="1:6" ht="16.5">
      <c r="A30" s="63"/>
      <c r="B30" s="121"/>
      <c r="C30" s="122"/>
      <c r="D30" s="96"/>
      <c r="E30" s="66"/>
      <c r="F30" s="67"/>
    </row>
    <row r="31" spans="1:6" ht="49.5">
      <c r="A31" s="63" t="s">
        <v>400</v>
      </c>
      <c r="B31" s="69" t="s">
        <v>181</v>
      </c>
      <c r="C31" s="107" t="s">
        <v>5</v>
      </c>
      <c r="D31" s="96">
        <f>D27*3</f>
        <v>51</v>
      </c>
      <c r="E31" s="66"/>
      <c r="F31" s="67">
        <f>D31*E31</f>
        <v>0</v>
      </c>
    </row>
    <row r="32" spans="1:6" ht="16.5">
      <c r="A32" s="63"/>
      <c r="B32" s="69"/>
      <c r="C32" s="107"/>
      <c r="D32" s="96"/>
      <c r="E32" s="66"/>
      <c r="F32" s="67"/>
    </row>
    <row r="33" spans="1:6" ht="49.5">
      <c r="A33" s="63" t="s">
        <v>401</v>
      </c>
      <c r="B33" s="123" t="s">
        <v>182</v>
      </c>
      <c r="C33" s="107" t="s">
        <v>5</v>
      </c>
      <c r="D33" s="96">
        <f>D27</f>
        <v>17</v>
      </c>
      <c r="E33" s="66"/>
      <c r="F33" s="67">
        <f>D33*E33</f>
        <v>0</v>
      </c>
    </row>
    <row r="34" spans="1:6" ht="16.5">
      <c r="A34" s="63"/>
      <c r="B34" s="69"/>
      <c r="C34" s="107"/>
      <c r="D34" s="96"/>
      <c r="E34" s="66"/>
      <c r="F34" s="67"/>
    </row>
    <row r="35" spans="1:6" ht="49.5">
      <c r="A35" s="63" t="s">
        <v>402</v>
      </c>
      <c r="B35" s="69" t="s">
        <v>183</v>
      </c>
      <c r="C35" s="107" t="s">
        <v>5</v>
      </c>
      <c r="D35" s="96">
        <f>D27</f>
        <v>17</v>
      </c>
      <c r="E35" s="66"/>
      <c r="F35" s="67">
        <f>D35*E35</f>
        <v>0</v>
      </c>
    </row>
    <row r="36" spans="1:6" ht="16.5">
      <c r="A36" s="63"/>
      <c r="B36" s="69"/>
      <c r="C36" s="107"/>
      <c r="D36" s="96"/>
      <c r="E36" s="66"/>
      <c r="F36" s="67"/>
    </row>
    <row r="37" spans="1:6" ht="33">
      <c r="A37" s="63" t="s">
        <v>403</v>
      </c>
      <c r="B37" s="69" t="s">
        <v>184</v>
      </c>
      <c r="C37" s="107" t="s">
        <v>104</v>
      </c>
      <c r="D37" s="96">
        <f>D27*2</f>
        <v>34</v>
      </c>
      <c r="E37" s="66"/>
      <c r="F37" s="67">
        <f>D37*E37</f>
        <v>0</v>
      </c>
    </row>
    <row r="38" spans="1:6" ht="16.5">
      <c r="A38" s="63"/>
      <c r="B38" s="69"/>
      <c r="C38" s="107"/>
      <c r="D38" s="96"/>
      <c r="E38" s="66"/>
      <c r="F38" s="67"/>
    </row>
    <row r="39" spans="1:6" ht="49.5">
      <c r="A39" s="63" t="s">
        <v>404</v>
      </c>
      <c r="B39" s="69" t="s">
        <v>185</v>
      </c>
      <c r="C39" s="107" t="s">
        <v>5</v>
      </c>
      <c r="D39" s="96">
        <f>D27*3</f>
        <v>51</v>
      </c>
      <c r="E39" s="66"/>
      <c r="F39" s="67">
        <f>D39*E39</f>
        <v>0</v>
      </c>
    </row>
    <row r="40" spans="1:6" ht="16.5">
      <c r="A40" s="63"/>
      <c r="B40" s="69"/>
      <c r="C40" s="107"/>
      <c r="D40" s="96"/>
      <c r="E40" s="66"/>
      <c r="F40" s="67"/>
    </row>
    <row r="41" spans="1:6" ht="33">
      <c r="A41" s="63" t="s">
        <v>405</v>
      </c>
      <c r="B41" s="69" t="s">
        <v>186</v>
      </c>
      <c r="C41" s="107" t="s">
        <v>5</v>
      </c>
      <c r="D41" s="96">
        <f>D27*3</f>
        <v>51</v>
      </c>
      <c r="E41" s="66"/>
      <c r="F41" s="67">
        <f>D41*E41</f>
        <v>0</v>
      </c>
    </row>
    <row r="42" spans="1:6" ht="16.5">
      <c r="A42" s="63"/>
      <c r="B42" s="69"/>
      <c r="C42" s="107"/>
      <c r="D42" s="96"/>
      <c r="E42" s="66"/>
      <c r="F42" s="67"/>
    </row>
    <row r="43" spans="1:6" s="296" customFormat="1" ht="49.5">
      <c r="A43" s="522" t="s">
        <v>807</v>
      </c>
      <c r="B43" s="521" t="s">
        <v>786</v>
      </c>
      <c r="C43" s="107" t="s">
        <v>5</v>
      </c>
      <c r="D43" s="96">
        <f>SUM(D15)</f>
        <v>17</v>
      </c>
      <c r="E43" s="66"/>
      <c r="F43" s="67">
        <f>D43*E43</f>
        <v>0</v>
      </c>
    </row>
    <row r="44" spans="1:6" s="296" customFormat="1" ht="17.25" thickBot="1">
      <c r="A44" s="522"/>
      <c r="B44" s="521"/>
      <c r="C44" s="107"/>
      <c r="D44" s="92"/>
      <c r="E44" s="66"/>
      <c r="F44" s="194"/>
    </row>
    <row r="45" spans="1:6" ht="17.25" thickBot="1">
      <c r="A45" s="124"/>
      <c r="B45" s="72" t="s">
        <v>187</v>
      </c>
      <c r="C45" s="73"/>
      <c r="D45" s="74"/>
      <c r="E45" s="625">
        <f>SUM(F27:F44)</f>
        <v>0</v>
      </c>
      <c r="F45" s="627"/>
    </row>
    <row r="46" spans="1:6" ht="16.5">
      <c r="B46" s="125"/>
      <c r="C46" s="88"/>
      <c r="D46" s="89"/>
      <c r="E46" s="90"/>
      <c r="F46" s="114"/>
    </row>
    <row r="47" spans="1:6" ht="16.5">
      <c r="A47" s="115" t="s">
        <v>300</v>
      </c>
      <c r="B47" s="116" t="s">
        <v>189</v>
      </c>
      <c r="C47" s="104" t="s">
        <v>20</v>
      </c>
      <c r="D47" s="104" t="s">
        <v>156</v>
      </c>
      <c r="E47" s="104" t="s">
        <v>19</v>
      </c>
      <c r="F47" s="105" t="s">
        <v>157</v>
      </c>
    </row>
    <row r="48" spans="1:6" ht="99">
      <c r="B48" s="126" t="s">
        <v>190</v>
      </c>
      <c r="C48" s="65"/>
      <c r="D48" s="96"/>
      <c r="E48" s="66"/>
      <c r="F48" s="67"/>
    </row>
    <row r="49" spans="1:6" ht="16.5">
      <c r="B49" s="127"/>
      <c r="C49" s="65"/>
      <c r="D49" s="96"/>
      <c r="E49" s="66"/>
      <c r="F49" s="67"/>
    </row>
    <row r="50" spans="1:6" ht="16.5">
      <c r="A50" t="s">
        <v>406</v>
      </c>
      <c r="B50" s="97" t="s">
        <v>192</v>
      </c>
      <c r="C50" s="65" t="s">
        <v>193</v>
      </c>
      <c r="D50" s="96">
        <f>SUM(D9:D13)</f>
        <v>17</v>
      </c>
      <c r="E50" s="66"/>
      <c r="F50" s="67">
        <f>D50*E50</f>
        <v>0</v>
      </c>
    </row>
    <row r="51" spans="1:6" ht="16.5">
      <c r="B51" s="97"/>
      <c r="C51" s="65"/>
      <c r="D51" s="96"/>
      <c r="E51" s="66"/>
      <c r="F51" s="67"/>
    </row>
    <row r="52" spans="1:6" ht="16.5">
      <c r="A52" t="s">
        <v>407</v>
      </c>
      <c r="B52" s="97" t="s">
        <v>195</v>
      </c>
      <c r="C52" s="65" t="s">
        <v>193</v>
      </c>
      <c r="D52" s="96">
        <f>D50</f>
        <v>17</v>
      </c>
      <c r="E52" s="66"/>
      <c r="F52" s="67">
        <f>D52*E52</f>
        <v>0</v>
      </c>
    </row>
    <row r="53" spans="1:6" ht="16.5">
      <c r="B53" s="97"/>
      <c r="C53" s="65"/>
      <c r="D53" s="96"/>
      <c r="E53" s="66"/>
      <c r="F53" s="67"/>
    </row>
    <row r="54" spans="1:6" ht="132">
      <c r="A54" s="128" t="s">
        <v>408</v>
      </c>
      <c r="B54" s="97" t="s">
        <v>196</v>
      </c>
      <c r="C54" s="65" t="s">
        <v>197</v>
      </c>
      <c r="D54" s="96">
        <f>D50</f>
        <v>17</v>
      </c>
      <c r="E54" s="66"/>
      <c r="F54" s="67">
        <f>D54*E54</f>
        <v>0</v>
      </c>
    </row>
    <row r="55" spans="1:6" ht="16.5">
      <c r="B55" s="97"/>
      <c r="C55" s="65"/>
      <c r="D55" s="96"/>
      <c r="E55" s="66"/>
      <c r="F55" s="67"/>
    </row>
    <row r="56" spans="1:6" ht="16.5">
      <c r="A56" t="s">
        <v>409</v>
      </c>
      <c r="B56" s="97" t="s">
        <v>198</v>
      </c>
      <c r="C56" s="65" t="s">
        <v>197</v>
      </c>
      <c r="D56" s="96">
        <f>D50</f>
        <v>17</v>
      </c>
      <c r="E56" s="66"/>
      <c r="F56" s="67">
        <f>D56*E56</f>
        <v>0</v>
      </c>
    </row>
    <row r="57" spans="1:6" ht="16.5">
      <c r="B57" s="97"/>
      <c r="C57" s="65"/>
      <c r="D57" s="96"/>
      <c r="E57" s="66"/>
      <c r="F57" s="67"/>
    </row>
    <row r="58" spans="1:6" ht="16.5">
      <c r="A58" t="s">
        <v>410</v>
      </c>
      <c r="B58" s="97" t="s">
        <v>199</v>
      </c>
      <c r="C58" s="65" t="s">
        <v>197</v>
      </c>
      <c r="D58" s="96">
        <f>D50</f>
        <v>17</v>
      </c>
      <c r="E58" s="66"/>
      <c r="F58" s="67">
        <f>D58*E58</f>
        <v>0</v>
      </c>
    </row>
    <row r="59" spans="1:6" ht="16.5">
      <c r="B59" s="97"/>
      <c r="C59" s="65"/>
      <c r="D59" s="96"/>
      <c r="E59" s="66"/>
      <c r="F59" s="67"/>
    </row>
    <row r="60" spans="1:6" ht="16.5">
      <c r="A60" t="s">
        <v>411</v>
      </c>
      <c r="B60" s="97" t="s">
        <v>200</v>
      </c>
      <c r="C60" s="65" t="s">
        <v>197</v>
      </c>
      <c r="D60" s="96">
        <f>D50</f>
        <v>17</v>
      </c>
      <c r="E60" s="66"/>
      <c r="F60" s="67">
        <f>D60*E60</f>
        <v>0</v>
      </c>
    </row>
    <row r="61" spans="1:6" ht="17.25" thickBot="1">
      <c r="B61" s="97"/>
      <c r="C61" s="65"/>
      <c r="D61" s="96"/>
      <c r="E61" s="66"/>
      <c r="F61" s="67"/>
    </row>
    <row r="62" spans="1:6" ht="17.25" thickBot="1">
      <c r="A62" s="71"/>
      <c r="B62" s="72" t="s">
        <v>201</v>
      </c>
      <c r="C62" s="73"/>
      <c r="D62" s="74"/>
      <c r="E62" s="625">
        <f>SUM(F48:F60)</f>
        <v>0</v>
      </c>
      <c r="F62" s="626"/>
    </row>
    <row r="63" spans="1:6" ht="16.5">
      <c r="B63" s="77"/>
      <c r="C63" s="78"/>
      <c r="D63" s="79"/>
      <c r="E63" s="80"/>
      <c r="F63" s="80"/>
    </row>
    <row r="65" spans="1:6" s="54" customFormat="1" ht="25.5" customHeight="1">
      <c r="A65" s="129" t="s">
        <v>161</v>
      </c>
      <c r="B65" s="57" t="s">
        <v>202</v>
      </c>
      <c r="C65" s="104" t="s">
        <v>20</v>
      </c>
      <c r="D65" s="104" t="s">
        <v>156</v>
      </c>
      <c r="E65" s="104" t="s">
        <v>19</v>
      </c>
      <c r="F65" s="105" t="s">
        <v>157</v>
      </c>
    </row>
    <row r="66" spans="1:6" ht="16.5">
      <c r="B66" s="60"/>
      <c r="C66" s="60"/>
      <c r="D66" s="61"/>
      <c r="E66" s="61"/>
      <c r="F66" s="94"/>
    </row>
    <row r="67" spans="1:6" ht="49.5">
      <c r="A67" s="63" t="s">
        <v>412</v>
      </c>
      <c r="B67" s="95" t="s">
        <v>775</v>
      </c>
      <c r="C67" s="65" t="s">
        <v>5</v>
      </c>
      <c r="D67" s="96">
        <v>31</v>
      </c>
      <c r="E67" s="66"/>
      <c r="F67" s="67">
        <f>D67*E67</f>
        <v>0</v>
      </c>
    </row>
    <row r="68" spans="1:6" ht="16.5">
      <c r="A68" s="63"/>
      <c r="B68" s="95"/>
      <c r="C68" s="65"/>
      <c r="D68" s="96"/>
      <c r="E68" s="66"/>
      <c r="F68" s="67"/>
    </row>
    <row r="69" spans="1:6" ht="33">
      <c r="A69" s="63" t="s">
        <v>413</v>
      </c>
      <c r="B69" s="95" t="s">
        <v>203</v>
      </c>
      <c r="C69" s="65" t="s">
        <v>5</v>
      </c>
      <c r="D69" s="96">
        <v>132</v>
      </c>
      <c r="E69" s="66"/>
      <c r="F69" s="67">
        <f>D69*E69</f>
        <v>0</v>
      </c>
    </row>
    <row r="70" spans="1:6" ht="16.5">
      <c r="A70" s="63"/>
      <c r="B70" s="95"/>
      <c r="C70" s="65"/>
      <c r="D70" s="96"/>
      <c r="E70" s="66"/>
      <c r="F70" s="67"/>
    </row>
    <row r="71" spans="1:6" ht="33">
      <c r="A71" s="128" t="s">
        <v>414</v>
      </c>
      <c r="B71" s="95" t="s">
        <v>777</v>
      </c>
      <c r="C71" s="65" t="s">
        <v>5</v>
      </c>
      <c r="D71" s="96">
        <v>88</v>
      </c>
      <c r="E71" s="66"/>
      <c r="F71" s="67">
        <f>D71*E71</f>
        <v>0</v>
      </c>
    </row>
    <row r="72" spans="1:6" ht="16.5">
      <c r="A72" s="128"/>
      <c r="B72" s="95"/>
      <c r="C72" s="65"/>
      <c r="D72" s="96"/>
      <c r="E72" s="66"/>
      <c r="F72" s="67"/>
    </row>
    <row r="73" spans="1:6" ht="33">
      <c r="A73" s="128" t="s">
        <v>464</v>
      </c>
      <c r="B73" s="95" t="s">
        <v>465</v>
      </c>
      <c r="C73" s="65" t="s">
        <v>5</v>
      </c>
      <c r="D73" s="96">
        <v>42</v>
      </c>
      <c r="E73" s="66"/>
      <c r="F73" s="67">
        <f>D73*E73</f>
        <v>0</v>
      </c>
    </row>
    <row r="74" spans="1:6" ht="16.5">
      <c r="A74" s="128"/>
      <c r="B74" s="95"/>
      <c r="C74" s="65"/>
      <c r="D74" s="96"/>
      <c r="E74" s="66"/>
      <c r="F74" s="67"/>
    </row>
    <row r="75" spans="1:6" ht="33">
      <c r="A75" s="128" t="s">
        <v>473</v>
      </c>
      <c r="B75" s="95" t="s">
        <v>474</v>
      </c>
      <c r="C75" s="65" t="s">
        <v>5</v>
      </c>
      <c r="D75" s="96">
        <v>12</v>
      </c>
      <c r="E75" s="66"/>
      <c r="F75" s="67">
        <f>D75*E75</f>
        <v>0</v>
      </c>
    </row>
    <row r="76" spans="1:6" ht="17.25" thickBot="1">
      <c r="B76" s="95"/>
      <c r="C76" s="65"/>
      <c r="D76" s="96"/>
      <c r="E76" s="66"/>
      <c r="F76" s="67"/>
    </row>
    <row r="77" spans="1:6" ht="17.25" thickBot="1">
      <c r="A77" s="71"/>
      <c r="B77" s="72" t="s">
        <v>204</v>
      </c>
      <c r="C77" s="73"/>
      <c r="D77" s="74"/>
      <c r="E77" s="625">
        <f>SUM(F67:F76)</f>
        <v>0</v>
      </c>
      <c r="F77" s="627"/>
    </row>
    <row r="78" spans="1:6">
      <c r="F78" s="114"/>
    </row>
    <row r="79" spans="1:6" ht="16.5">
      <c r="A79" s="102" t="s">
        <v>167</v>
      </c>
      <c r="B79" s="103" t="s">
        <v>205</v>
      </c>
      <c r="C79" s="104" t="s">
        <v>20</v>
      </c>
      <c r="D79" s="104" t="s">
        <v>156</v>
      </c>
      <c r="E79" s="104" t="s">
        <v>19</v>
      </c>
      <c r="F79" s="105" t="s">
        <v>157</v>
      </c>
    </row>
    <row r="80" spans="1:6" ht="16.5">
      <c r="B80" s="97"/>
      <c r="C80" s="65"/>
      <c r="D80" s="92"/>
      <c r="E80" s="98"/>
      <c r="F80" s="94"/>
    </row>
    <row r="81" spans="1:6" ht="99">
      <c r="A81" s="63" t="s">
        <v>169</v>
      </c>
      <c r="B81" s="69" t="s">
        <v>170</v>
      </c>
      <c r="C81" s="65" t="s">
        <v>9</v>
      </c>
      <c r="D81" s="96">
        <f>(SUM(D67:D76))*(0.4*0.4*0.4)</f>
        <v>19.520000000000003</v>
      </c>
      <c r="E81" s="66"/>
      <c r="F81" s="67">
        <f>D81*E81</f>
        <v>0</v>
      </c>
    </row>
    <row r="82" spans="1:6" ht="16.5">
      <c r="A82" s="63"/>
      <c r="B82" s="69"/>
      <c r="C82" s="65"/>
      <c r="D82" s="96"/>
      <c r="E82" s="66"/>
      <c r="F82" s="67"/>
    </row>
    <row r="83" spans="1:6" ht="66">
      <c r="A83" s="63" t="s">
        <v>171</v>
      </c>
      <c r="B83" s="69" t="s">
        <v>206</v>
      </c>
      <c r="C83" s="65" t="s">
        <v>9</v>
      </c>
      <c r="D83" s="96">
        <f>(SUM(D67:D76))*(0.4*0.4*0.4)</f>
        <v>19.520000000000003</v>
      </c>
      <c r="E83" s="66"/>
      <c r="F83" s="67">
        <f>D83*E83</f>
        <v>0</v>
      </c>
    </row>
    <row r="84" spans="1:6" ht="17.25" thickBot="1">
      <c r="B84" s="97"/>
      <c r="C84" s="65"/>
      <c r="D84" s="96"/>
      <c r="E84" s="66"/>
      <c r="F84" s="67"/>
    </row>
    <row r="85" spans="1:6" ht="17.25" thickBot="1">
      <c r="A85" s="71"/>
      <c r="B85" s="72" t="s">
        <v>207</v>
      </c>
      <c r="C85" s="73"/>
      <c r="D85" s="74"/>
      <c r="E85" s="625">
        <f>SUM(F80:F84)</f>
        <v>0</v>
      </c>
      <c r="F85" s="627"/>
    </row>
    <row r="86" spans="1:6" ht="16.5">
      <c r="B86" s="97"/>
      <c r="C86" s="65"/>
      <c r="D86" s="92"/>
      <c r="E86" s="98"/>
      <c r="F86" s="114"/>
    </row>
    <row r="87" spans="1:6" ht="16.5">
      <c r="A87" s="115" t="s">
        <v>174</v>
      </c>
      <c r="B87" s="116" t="s">
        <v>175</v>
      </c>
      <c r="C87" s="104" t="s">
        <v>20</v>
      </c>
      <c r="D87" s="104" t="s">
        <v>156</v>
      </c>
      <c r="E87" s="104" t="s">
        <v>19</v>
      </c>
      <c r="F87" s="105" t="s">
        <v>157</v>
      </c>
    </row>
    <row r="88" spans="1:6" ht="16.5">
      <c r="A88" s="117"/>
      <c r="B88" s="118"/>
      <c r="C88" s="119"/>
      <c r="D88" s="119"/>
      <c r="E88" s="119"/>
      <c r="F88" s="120"/>
    </row>
    <row r="89" spans="1:6" ht="16.5">
      <c r="A89" s="128" t="s">
        <v>176</v>
      </c>
      <c r="B89" s="130" t="s">
        <v>208</v>
      </c>
      <c r="C89" s="65" t="s">
        <v>5</v>
      </c>
      <c r="D89" s="96">
        <f>SUM(D67:D76)</f>
        <v>305</v>
      </c>
      <c r="E89" s="66"/>
      <c r="F89" s="67">
        <f>D89*E89</f>
        <v>0</v>
      </c>
    </row>
    <row r="90" spans="1:6" ht="16.5">
      <c r="A90" s="63"/>
      <c r="B90" s="97"/>
      <c r="C90" s="65"/>
      <c r="D90" s="96"/>
      <c r="E90" s="66"/>
      <c r="F90" s="67"/>
    </row>
    <row r="91" spans="1:6" ht="33">
      <c r="A91" s="63" t="s">
        <v>178</v>
      </c>
      <c r="B91" s="64" t="s">
        <v>209</v>
      </c>
      <c r="C91" s="65" t="s">
        <v>5</v>
      </c>
      <c r="D91" s="96">
        <f>SUM(D67:D76)</f>
        <v>305</v>
      </c>
      <c r="E91" s="66"/>
      <c r="F91" s="67">
        <f>D91*E91</f>
        <v>0</v>
      </c>
    </row>
    <row r="92" spans="1:6" ht="16.5">
      <c r="A92" s="63"/>
      <c r="B92" s="97"/>
      <c r="C92" s="65"/>
      <c r="D92" s="96"/>
      <c r="E92" s="66"/>
      <c r="F92" s="67"/>
    </row>
    <row r="93" spans="1:6" ht="33">
      <c r="A93" s="131" t="s">
        <v>180</v>
      </c>
      <c r="B93" s="69" t="s">
        <v>210</v>
      </c>
      <c r="C93" s="65" t="s">
        <v>5</v>
      </c>
      <c r="D93" s="96">
        <f>SUM(D67:D76)-19</f>
        <v>286</v>
      </c>
      <c r="E93" s="66"/>
      <c r="F93" s="67">
        <f>D93*E93</f>
        <v>0</v>
      </c>
    </row>
    <row r="94" spans="1:6" ht="17.25" thickBot="1">
      <c r="C94" s="65"/>
      <c r="D94" s="96"/>
      <c r="E94" s="66"/>
      <c r="F94" s="67"/>
    </row>
    <row r="95" spans="1:6" ht="17.25" thickBot="1">
      <c r="A95" s="71"/>
      <c r="B95" s="72" t="s">
        <v>187</v>
      </c>
      <c r="C95" s="73"/>
      <c r="D95" s="74"/>
      <c r="E95" s="625">
        <f>SUM(F88:F94)</f>
        <v>0</v>
      </c>
      <c r="F95" s="627"/>
    </row>
    <row r="96" spans="1:6">
      <c r="F96" s="94"/>
    </row>
    <row r="97" spans="1:6" ht="16.5">
      <c r="A97" s="102" t="s">
        <v>188</v>
      </c>
      <c r="B97" s="132" t="s">
        <v>189</v>
      </c>
      <c r="C97" s="104" t="s">
        <v>20</v>
      </c>
      <c r="D97" s="104" t="s">
        <v>156</v>
      </c>
      <c r="E97" s="104" t="s">
        <v>19</v>
      </c>
      <c r="F97" s="105" t="s">
        <v>157</v>
      </c>
    </row>
    <row r="98" spans="1:6" ht="16.5">
      <c r="A98" s="117"/>
      <c r="B98" s="118"/>
      <c r="C98" s="119"/>
      <c r="D98" s="119"/>
      <c r="E98" s="119"/>
      <c r="F98" s="120"/>
    </row>
    <row r="99" spans="1:6" ht="33">
      <c r="A99" s="63" t="s">
        <v>191</v>
      </c>
      <c r="B99" s="97" t="s">
        <v>211</v>
      </c>
      <c r="C99" s="65" t="s">
        <v>5</v>
      </c>
      <c r="D99" s="96">
        <f>D89</f>
        <v>305</v>
      </c>
      <c r="E99" s="66"/>
      <c r="F99" s="67">
        <f>D99*E99</f>
        <v>0</v>
      </c>
    </row>
    <row r="100" spans="1:6" ht="16.5">
      <c r="A100" s="63"/>
      <c r="B100" s="97"/>
      <c r="C100" s="65"/>
      <c r="D100" s="96"/>
      <c r="E100" s="66"/>
      <c r="F100" s="67"/>
    </row>
    <row r="101" spans="1:6" ht="103.5" customHeight="1">
      <c r="A101" s="63"/>
      <c r="B101" s="97" t="s">
        <v>212</v>
      </c>
      <c r="C101" s="65" t="s">
        <v>5</v>
      </c>
      <c r="D101" s="96">
        <f>D99</f>
        <v>305</v>
      </c>
      <c r="E101" s="66"/>
      <c r="F101" s="67">
        <f>D101*E101</f>
        <v>0</v>
      </c>
    </row>
    <row r="102" spans="1:6" ht="16.5">
      <c r="A102" s="63"/>
      <c r="B102" s="97"/>
      <c r="C102" s="65"/>
      <c r="D102" s="96"/>
      <c r="E102" s="66"/>
      <c r="F102" s="67"/>
    </row>
    <row r="103" spans="1:6" ht="16.5">
      <c r="A103" s="63" t="s">
        <v>194</v>
      </c>
      <c r="B103" s="97" t="s">
        <v>213</v>
      </c>
      <c r="C103" s="65" t="s">
        <v>5</v>
      </c>
      <c r="D103" s="96">
        <f>D99</f>
        <v>305</v>
      </c>
      <c r="E103" s="66"/>
      <c r="F103" s="67">
        <f t="shared" ref="F103" si="0">D103*E103</f>
        <v>0</v>
      </c>
    </row>
    <row r="104" spans="1:6" ht="17.25" thickBot="1">
      <c r="A104" s="63"/>
      <c r="B104" s="97"/>
      <c r="C104" s="65"/>
      <c r="D104" s="96"/>
      <c r="E104" s="66"/>
      <c r="F104" s="67"/>
    </row>
    <row r="105" spans="1:6" ht="17.25" thickBot="1">
      <c r="A105" s="71"/>
      <c r="B105" s="72" t="s">
        <v>214</v>
      </c>
      <c r="C105" s="73"/>
      <c r="D105" s="74"/>
      <c r="E105" s="625">
        <f>SUM(F99:F104)</f>
        <v>0</v>
      </c>
      <c r="F105" s="627"/>
    </row>
    <row r="106" spans="1:6" ht="16.5">
      <c r="B106" s="77"/>
      <c r="C106" s="78"/>
      <c r="D106" s="79"/>
      <c r="E106" s="80"/>
      <c r="F106" s="80"/>
    </row>
    <row r="107" spans="1:6" ht="16.5">
      <c r="B107" s="77"/>
      <c r="C107" s="78"/>
      <c r="D107" s="79"/>
      <c r="E107" s="80"/>
      <c r="F107" s="80"/>
    </row>
    <row r="108" spans="1:6" s="60" customFormat="1" ht="25.5" customHeight="1">
      <c r="A108" s="133" t="s">
        <v>215</v>
      </c>
      <c r="B108" s="134" t="s">
        <v>216</v>
      </c>
      <c r="C108" s="104" t="s">
        <v>20</v>
      </c>
      <c r="D108" s="104" t="s">
        <v>156</v>
      </c>
      <c r="E108" s="104" t="s">
        <v>19</v>
      </c>
      <c r="F108" s="105" t="s">
        <v>157</v>
      </c>
    </row>
    <row r="109" spans="1:6" s="60" customFormat="1" ht="16.5">
      <c r="A109" s="135"/>
      <c r="B109" s="136" t="s">
        <v>217</v>
      </c>
      <c r="C109" s="65" t="s">
        <v>8</v>
      </c>
      <c r="D109" s="96">
        <f>255+66</f>
        <v>321</v>
      </c>
      <c r="E109" s="66"/>
      <c r="F109" s="67"/>
    </row>
    <row r="110" spans="1:6" s="143" customFormat="1" ht="16.5">
      <c r="A110" s="144"/>
      <c r="B110" s="97" t="s">
        <v>303</v>
      </c>
      <c r="C110" s="65" t="s">
        <v>8</v>
      </c>
      <c r="D110" s="96">
        <f>87+65</f>
        <v>152</v>
      </c>
      <c r="E110" s="66"/>
      <c r="F110" s="67"/>
    </row>
    <row r="111" spans="1:6" s="143" customFormat="1" ht="16.5">
      <c r="A111" s="144"/>
      <c r="B111" s="97"/>
      <c r="C111" s="65"/>
      <c r="D111" s="92"/>
      <c r="E111" s="66"/>
      <c r="F111" s="194"/>
    </row>
    <row r="112" spans="1:6" s="143" customFormat="1" ht="16.5">
      <c r="A112" s="133" t="s">
        <v>218</v>
      </c>
      <c r="B112" s="138" t="s">
        <v>315</v>
      </c>
      <c r="C112" s="139"/>
      <c r="D112" s="140"/>
      <c r="E112" s="141"/>
      <c r="F112" s="145"/>
    </row>
    <row r="113" spans="1:6" s="143" customFormat="1" ht="16.5">
      <c r="A113" s="195"/>
      <c r="B113" s="125"/>
      <c r="C113" s="88"/>
      <c r="D113" s="196"/>
      <c r="E113" s="90"/>
      <c r="F113" s="197"/>
    </row>
    <row r="114" spans="1:6" s="143" customFormat="1" ht="33">
      <c r="A114" s="144" t="s">
        <v>219</v>
      </c>
      <c r="B114" s="95" t="s">
        <v>779</v>
      </c>
      <c r="C114" s="65" t="s">
        <v>5</v>
      </c>
      <c r="D114" s="96">
        <v>552</v>
      </c>
      <c r="E114" s="66"/>
      <c r="F114" s="67">
        <f>E114*D114</f>
        <v>0</v>
      </c>
    </row>
    <row r="115" spans="1:6" s="143" customFormat="1" ht="16.5">
      <c r="A115" s="144"/>
      <c r="B115" s="95"/>
      <c r="C115" s="65"/>
      <c r="D115" s="210"/>
      <c r="E115" s="66"/>
      <c r="F115" s="67"/>
    </row>
    <row r="116" spans="1:6" s="143" customFormat="1" ht="33">
      <c r="A116" s="144" t="s">
        <v>316</v>
      </c>
      <c r="B116" s="95" t="s">
        <v>317</v>
      </c>
      <c r="C116" s="65" t="s">
        <v>5</v>
      </c>
      <c r="D116" s="96">
        <v>7</v>
      </c>
      <c r="E116" s="66"/>
      <c r="F116" s="67">
        <f>E116*D116</f>
        <v>0</v>
      </c>
    </row>
    <row r="117" spans="1:6" s="143" customFormat="1" ht="16.5">
      <c r="A117" s="144"/>
      <c r="B117" s="95"/>
      <c r="C117" s="65"/>
      <c r="D117" s="96"/>
      <c r="E117" s="66"/>
      <c r="F117" s="67"/>
    </row>
    <row r="118" spans="1:6" s="143" customFormat="1" ht="33">
      <c r="A118" s="144" t="s">
        <v>316</v>
      </c>
      <c r="B118" s="95" t="s">
        <v>318</v>
      </c>
      <c r="C118" s="65" t="s">
        <v>5</v>
      </c>
      <c r="D118" s="96">
        <v>16</v>
      </c>
      <c r="E118" s="66"/>
      <c r="F118" s="67">
        <f>E118*D118</f>
        <v>0</v>
      </c>
    </row>
    <row r="119" spans="1:6" s="143" customFormat="1" ht="16.5">
      <c r="A119" s="144"/>
      <c r="B119" s="97"/>
      <c r="C119" s="65"/>
      <c r="D119" s="92"/>
      <c r="E119" s="66"/>
      <c r="F119" s="194"/>
    </row>
    <row r="120" spans="1:6" s="143" customFormat="1" ht="16.5">
      <c r="A120" s="133" t="s">
        <v>220</v>
      </c>
      <c r="B120" s="138" t="s">
        <v>221</v>
      </c>
      <c r="C120" s="139"/>
      <c r="D120" s="140"/>
      <c r="E120" s="141"/>
      <c r="F120" s="145"/>
    </row>
    <row r="121" spans="1:6" s="147" customFormat="1" ht="16.5">
      <c r="A121" s="144"/>
      <c r="B121" s="97"/>
      <c r="C121" s="65"/>
      <c r="D121" s="92"/>
      <c r="E121" s="98"/>
      <c r="F121" s="146"/>
    </row>
    <row r="122" spans="1:6" s="147" customFormat="1" ht="33">
      <c r="A122" s="144" t="s">
        <v>222</v>
      </c>
      <c r="B122" s="95" t="s">
        <v>789</v>
      </c>
      <c r="C122" s="65" t="s">
        <v>5</v>
      </c>
      <c r="D122" s="96">
        <f>100+35+40+70+59+72+203</f>
        <v>579</v>
      </c>
      <c r="E122" s="66"/>
      <c r="F122" s="67">
        <f>E122*D122</f>
        <v>0</v>
      </c>
    </row>
    <row r="123" spans="1:6" s="147" customFormat="1" ht="16.5">
      <c r="A123" s="144"/>
      <c r="B123" s="95"/>
      <c r="C123" s="65"/>
      <c r="D123" s="96"/>
      <c r="E123" s="66"/>
      <c r="F123" s="67"/>
    </row>
    <row r="124" spans="1:6" s="147" customFormat="1" ht="33">
      <c r="A124" s="144" t="s">
        <v>223</v>
      </c>
      <c r="B124" s="95" t="s">
        <v>790</v>
      </c>
      <c r="C124" s="65" t="s">
        <v>5</v>
      </c>
      <c r="D124" s="96">
        <f>80+70+145+75</f>
        <v>370</v>
      </c>
      <c r="E124" s="66"/>
      <c r="F124" s="67">
        <f>E124*D124</f>
        <v>0</v>
      </c>
    </row>
    <row r="125" spans="1:6" s="147" customFormat="1" ht="16.5">
      <c r="A125" s="144"/>
      <c r="B125" s="95"/>
      <c r="C125" s="65"/>
      <c r="D125" s="96"/>
      <c r="E125" s="66"/>
      <c r="F125" s="67"/>
    </row>
    <row r="126" spans="1:6" s="147" customFormat="1" ht="33">
      <c r="A126" s="144" t="s">
        <v>224</v>
      </c>
      <c r="B126" s="95" t="s">
        <v>791</v>
      </c>
      <c r="C126" s="65" t="s">
        <v>5</v>
      </c>
      <c r="D126" s="96">
        <f>100+40+35+70+59+72+203</f>
        <v>579</v>
      </c>
      <c r="E126" s="148"/>
      <c r="F126" s="67">
        <f>E126*D126</f>
        <v>0</v>
      </c>
    </row>
    <row r="127" spans="1:6" s="147" customFormat="1" ht="16.5">
      <c r="A127" s="144"/>
      <c r="B127" s="95"/>
      <c r="C127" s="65"/>
      <c r="D127" s="96"/>
      <c r="E127" s="149"/>
      <c r="F127" s="67"/>
    </row>
    <row r="128" spans="1:6" s="147" customFormat="1" ht="33">
      <c r="A128" s="144" t="s">
        <v>225</v>
      </c>
      <c r="B128" s="95" t="s">
        <v>792</v>
      </c>
      <c r="C128" s="65" t="s">
        <v>5</v>
      </c>
      <c r="D128" s="96">
        <f>100+40+70+59+72+203</f>
        <v>544</v>
      </c>
      <c r="E128" s="148"/>
      <c r="F128" s="67">
        <f>E128*D128</f>
        <v>0</v>
      </c>
    </row>
    <row r="129" spans="1:6" s="147" customFormat="1" ht="16.5">
      <c r="A129" s="144"/>
      <c r="B129" s="95"/>
      <c r="C129" s="65"/>
      <c r="D129" s="96"/>
      <c r="E129" s="149"/>
      <c r="F129" s="67"/>
    </row>
    <row r="130" spans="1:6" s="147" customFormat="1" ht="33">
      <c r="A130" s="144" t="s">
        <v>226</v>
      </c>
      <c r="B130" s="95" t="s">
        <v>793</v>
      </c>
      <c r="C130" s="65" t="s">
        <v>5</v>
      </c>
      <c r="D130" s="96">
        <f>95+35+75+100+100+136</f>
        <v>541</v>
      </c>
      <c r="E130" s="148"/>
      <c r="F130" s="67">
        <f>E130*D130</f>
        <v>0</v>
      </c>
    </row>
    <row r="131" spans="1:6" s="147" customFormat="1" ht="16.5">
      <c r="A131" s="144"/>
      <c r="B131" s="95"/>
      <c r="C131" s="65"/>
      <c r="D131" s="96"/>
      <c r="E131" s="149"/>
      <c r="F131" s="67"/>
    </row>
    <row r="132" spans="1:6" s="147" customFormat="1" ht="33">
      <c r="A132" s="144" t="s">
        <v>227</v>
      </c>
      <c r="B132" s="95" t="s">
        <v>794</v>
      </c>
      <c r="C132" s="65" t="s">
        <v>5</v>
      </c>
      <c r="D132" s="96">
        <f>80+70+145+75</f>
        <v>370</v>
      </c>
      <c r="E132" s="148"/>
      <c r="F132" s="67">
        <f>E132*D132</f>
        <v>0</v>
      </c>
    </row>
    <row r="133" spans="1:6" s="147" customFormat="1" ht="16.5">
      <c r="A133" s="144"/>
      <c r="B133" s="95"/>
      <c r="C133" s="65"/>
      <c r="D133" s="96"/>
      <c r="E133" s="149"/>
      <c r="F133" s="67"/>
    </row>
    <row r="134" spans="1:6" s="147" customFormat="1" ht="33">
      <c r="A134" s="144" t="s">
        <v>228</v>
      </c>
      <c r="B134" s="95" t="s">
        <v>795</v>
      </c>
      <c r="C134" s="65" t="s">
        <v>5</v>
      </c>
      <c r="D134" s="96">
        <f>32+30+58+35</f>
        <v>155</v>
      </c>
      <c r="E134" s="148"/>
      <c r="F134" s="67">
        <f>E134*D134</f>
        <v>0</v>
      </c>
    </row>
    <row r="135" spans="1:6" s="147" customFormat="1" ht="16.5">
      <c r="A135" s="144"/>
      <c r="B135" s="95"/>
      <c r="C135" s="65"/>
      <c r="D135" s="96"/>
      <c r="E135" s="149"/>
      <c r="F135" s="67"/>
    </row>
    <row r="136" spans="1:6" s="147" customFormat="1" ht="33">
      <c r="A136" s="144" t="s">
        <v>229</v>
      </c>
      <c r="B136" s="95" t="s">
        <v>796</v>
      </c>
      <c r="C136" s="65" t="s">
        <v>5</v>
      </c>
      <c r="D136" s="96">
        <f>95+35+75+100+100+136</f>
        <v>541</v>
      </c>
      <c r="E136" s="148"/>
      <c r="F136" s="67">
        <f t="shared" ref="F136" si="1">E136*D136</f>
        <v>0</v>
      </c>
    </row>
    <row r="137" spans="1:6" s="147" customFormat="1" ht="16.5">
      <c r="A137" s="144"/>
      <c r="B137" s="95"/>
      <c r="C137" s="65"/>
      <c r="D137" s="96"/>
      <c r="E137" s="149"/>
      <c r="F137" s="67"/>
    </row>
    <row r="138" spans="1:6" s="147" customFormat="1" ht="33">
      <c r="A138" s="144" t="s">
        <v>230</v>
      </c>
      <c r="B138" s="95" t="s">
        <v>797</v>
      </c>
      <c r="C138" s="65" t="s">
        <v>5</v>
      </c>
      <c r="D138" s="96">
        <f>25+75+60+70+98</f>
        <v>328</v>
      </c>
      <c r="E138" s="148"/>
      <c r="F138" s="67">
        <f>E138*D138</f>
        <v>0</v>
      </c>
    </row>
    <row r="139" spans="1:6" s="147" customFormat="1" ht="16.5">
      <c r="A139" s="144"/>
      <c r="B139" s="95"/>
      <c r="C139" s="65"/>
      <c r="D139" s="96"/>
      <c r="E139" s="149"/>
      <c r="F139" s="67"/>
    </row>
    <row r="140" spans="1:6" s="147" customFormat="1" ht="33">
      <c r="A140" s="144" t="s">
        <v>231</v>
      </c>
      <c r="B140" s="95" t="s">
        <v>798</v>
      </c>
      <c r="C140" s="65" t="s">
        <v>5</v>
      </c>
      <c r="D140" s="96">
        <f>12+12+6+12</f>
        <v>42</v>
      </c>
      <c r="E140" s="148"/>
      <c r="F140" s="67">
        <f t="shared" ref="F140" si="2">E140*D140</f>
        <v>0</v>
      </c>
    </row>
    <row r="141" spans="1:6" s="147" customFormat="1" ht="16.5">
      <c r="A141" s="144"/>
      <c r="B141" s="95"/>
      <c r="C141" s="65"/>
      <c r="D141" s="96"/>
      <c r="E141" s="149"/>
      <c r="F141" s="67"/>
    </row>
    <row r="142" spans="1:6" s="147" customFormat="1" ht="33">
      <c r="A142" s="144" t="s">
        <v>232</v>
      </c>
      <c r="B142" s="95" t="s">
        <v>799</v>
      </c>
      <c r="C142" s="65" t="s">
        <v>5</v>
      </c>
      <c r="D142" s="96">
        <f>5+5+5+10+15</f>
        <v>40</v>
      </c>
      <c r="E142" s="148"/>
      <c r="F142" s="67">
        <f t="shared" ref="F142" si="3">E142*D142</f>
        <v>0</v>
      </c>
    </row>
    <row r="143" spans="1:6" s="147" customFormat="1" ht="16.5">
      <c r="A143" s="144"/>
      <c r="B143" s="95"/>
      <c r="C143" s="65"/>
      <c r="D143" s="96"/>
      <c r="E143" s="149"/>
      <c r="F143" s="67"/>
    </row>
    <row r="144" spans="1:6" s="147" customFormat="1" ht="33">
      <c r="A144" s="144" t="s">
        <v>233</v>
      </c>
      <c r="B144" s="95" t="s">
        <v>800</v>
      </c>
      <c r="C144" s="65" t="s">
        <v>5</v>
      </c>
      <c r="D144" s="96">
        <f>12+12+6+12</f>
        <v>42</v>
      </c>
      <c r="E144" s="148"/>
      <c r="F144" s="67">
        <f t="shared" ref="F144" si="4">E144*D144</f>
        <v>0</v>
      </c>
    </row>
    <row r="145" spans="1:6" s="147" customFormat="1" ht="16.5">
      <c r="A145" s="144"/>
      <c r="B145" s="95"/>
      <c r="C145" s="65"/>
      <c r="D145" s="96"/>
      <c r="E145" s="149"/>
      <c r="F145" s="67"/>
    </row>
    <row r="146" spans="1:6" s="147" customFormat="1" ht="33">
      <c r="A146" s="144" t="s">
        <v>234</v>
      </c>
      <c r="B146" s="95" t="s">
        <v>801</v>
      </c>
      <c r="C146" s="65" t="s">
        <v>5</v>
      </c>
      <c r="D146" s="96">
        <f>3+6+6+3</f>
        <v>18</v>
      </c>
      <c r="E146" s="148"/>
      <c r="F146" s="67">
        <f>E146*D146</f>
        <v>0</v>
      </c>
    </row>
    <row r="147" spans="1:6" s="147" customFormat="1" ht="16.5">
      <c r="A147" s="144"/>
      <c r="B147" s="95"/>
      <c r="C147" s="65"/>
      <c r="D147" s="96"/>
      <c r="E147" s="149"/>
      <c r="F147" s="67"/>
    </row>
    <row r="148" spans="1:6" s="147" customFormat="1" ht="33">
      <c r="A148" s="144" t="s">
        <v>235</v>
      </c>
      <c r="B148" s="95" t="s">
        <v>802</v>
      </c>
      <c r="C148" s="65" t="s">
        <v>5</v>
      </c>
      <c r="D148" s="96">
        <f>5+5+5+10+15</f>
        <v>40</v>
      </c>
      <c r="E148" s="148"/>
      <c r="F148" s="67">
        <f t="shared" ref="F148" si="5">E148*D148</f>
        <v>0</v>
      </c>
    </row>
    <row r="149" spans="1:6" s="147" customFormat="1" ht="16.5">
      <c r="A149" s="144"/>
      <c r="B149" s="95"/>
      <c r="C149" s="65"/>
      <c r="D149" s="96"/>
      <c r="E149" s="148"/>
      <c r="F149" s="67"/>
    </row>
    <row r="150" spans="1:6" s="147" customFormat="1" ht="33">
      <c r="A150" s="144" t="s">
        <v>236</v>
      </c>
      <c r="B150" s="95" t="s">
        <v>803</v>
      </c>
      <c r="C150" s="65" t="s">
        <v>5</v>
      </c>
      <c r="D150" s="96">
        <f>6+12+12+6</f>
        <v>36</v>
      </c>
      <c r="E150" s="148"/>
      <c r="F150" s="67">
        <f t="shared" ref="F150" si="6">E150*D150</f>
        <v>0</v>
      </c>
    </row>
    <row r="151" spans="1:6" s="147" customFormat="1" ht="16.5">
      <c r="A151" s="144"/>
      <c r="B151" s="95"/>
      <c r="C151" s="65"/>
      <c r="D151" s="96"/>
      <c r="E151" s="148"/>
      <c r="F151" s="67"/>
    </row>
    <row r="152" spans="1:6" s="60" customFormat="1" ht="16.5">
      <c r="A152" s="133" t="s">
        <v>237</v>
      </c>
      <c r="B152" s="138" t="s">
        <v>238</v>
      </c>
      <c r="C152" s="139"/>
      <c r="D152" s="140"/>
      <c r="E152" s="141"/>
      <c r="F152" s="142"/>
    </row>
    <row r="153" spans="1:6" s="143" customFormat="1" ht="16.5">
      <c r="A153" s="144"/>
      <c r="B153" s="97"/>
      <c r="C153" s="65"/>
      <c r="D153" s="96"/>
      <c r="E153" s="148"/>
      <c r="F153" s="67"/>
    </row>
    <row r="154" spans="1:6" s="143" customFormat="1" ht="49.5">
      <c r="A154" s="144" t="s">
        <v>239</v>
      </c>
      <c r="B154" s="95" t="s">
        <v>469</v>
      </c>
      <c r="C154" s="65" t="s">
        <v>3</v>
      </c>
      <c r="D154" s="96">
        <f>(30+60+60+30)/10</f>
        <v>18</v>
      </c>
      <c r="E154" s="148"/>
      <c r="F154" s="67">
        <f>E154*D154</f>
        <v>0</v>
      </c>
    </row>
    <row r="155" spans="1:6" s="143" customFormat="1" ht="16.5">
      <c r="A155" s="144"/>
      <c r="B155" s="95"/>
      <c r="C155" s="65"/>
      <c r="D155" s="96"/>
      <c r="E155" s="148"/>
      <c r="F155" s="67"/>
    </row>
    <row r="156" spans="1:6" s="143" customFormat="1" ht="49.5">
      <c r="A156" s="144" t="s">
        <v>240</v>
      </c>
      <c r="B156" s="95" t="s">
        <v>470</v>
      </c>
      <c r="C156" s="65" t="s">
        <v>3</v>
      </c>
      <c r="D156" s="96">
        <f>ROUND((156+55+125+175+165+213)/10,0)</f>
        <v>89</v>
      </c>
      <c r="E156" s="148"/>
      <c r="F156" s="67">
        <f>E156*D156</f>
        <v>0</v>
      </c>
    </row>
    <row r="157" spans="1:6" s="143" customFormat="1" ht="17.25" thickBot="1">
      <c r="A157" s="144"/>
      <c r="B157" s="95"/>
      <c r="C157" s="65"/>
      <c r="D157" s="96"/>
      <c r="E157" s="148"/>
      <c r="F157" s="67"/>
    </row>
    <row r="158" spans="1:6" s="143" customFormat="1" ht="17.25" thickBot="1">
      <c r="A158" s="71"/>
      <c r="B158" s="72" t="s">
        <v>241</v>
      </c>
      <c r="C158" s="73"/>
      <c r="D158" s="74"/>
      <c r="E158" s="75"/>
      <c r="F158" s="76">
        <f>SUM(F109:F157)</f>
        <v>0</v>
      </c>
    </row>
    <row r="159" spans="1:6" s="143" customFormat="1" ht="16.5">
      <c r="A159"/>
      <c r="B159" s="77"/>
      <c r="C159" s="78"/>
      <c r="D159" s="79"/>
      <c r="E159" s="80"/>
      <c r="F159" s="150"/>
    </row>
    <row r="160" spans="1:6" s="143" customFormat="1" ht="16.5">
      <c r="A160" s="151" t="s">
        <v>242</v>
      </c>
      <c r="B160" s="628" t="s">
        <v>243</v>
      </c>
      <c r="C160" s="629"/>
      <c r="D160" s="152"/>
      <c r="E160" s="153"/>
      <c r="F160" s="154"/>
    </row>
    <row r="161" spans="1:7" s="143" customFormat="1" ht="16.5">
      <c r="A161" s="155"/>
      <c r="B161" s="95"/>
      <c r="C161" s="65"/>
      <c r="D161" s="96"/>
      <c r="E161" s="148"/>
      <c r="F161" s="67"/>
    </row>
    <row r="162" spans="1:7" s="143" customFormat="1" ht="82.5">
      <c r="A162" s="144" t="s">
        <v>244</v>
      </c>
      <c r="B162" s="97" t="s">
        <v>245</v>
      </c>
      <c r="C162" s="65" t="s">
        <v>9</v>
      </c>
      <c r="D162" s="96">
        <f>(D109+D110)*0.4</f>
        <v>189.20000000000002</v>
      </c>
      <c r="E162" s="148"/>
      <c r="F162" s="67">
        <f t="shared" ref="F162:F166" si="7">E162*D162</f>
        <v>0</v>
      </c>
    </row>
    <row r="163" spans="1:7" s="143" customFormat="1" ht="16.5">
      <c r="A163" s="144"/>
      <c r="B163" s="97"/>
      <c r="C163" s="65"/>
      <c r="D163" s="96"/>
      <c r="E163" s="148"/>
      <c r="F163" s="67"/>
    </row>
    <row r="164" spans="1:7" s="143" customFormat="1" ht="66">
      <c r="A164" s="144" t="s">
        <v>246</v>
      </c>
      <c r="B164" s="97" t="s">
        <v>247</v>
      </c>
      <c r="C164" s="65" t="s">
        <v>9</v>
      </c>
      <c r="D164" s="96">
        <f>(D109+D110)*0.4</f>
        <v>189.20000000000002</v>
      </c>
      <c r="E164" s="148"/>
      <c r="F164" s="67">
        <f t="shared" si="7"/>
        <v>0</v>
      </c>
    </row>
    <row r="165" spans="1:7" s="143" customFormat="1" ht="16.5">
      <c r="A165" s="144"/>
      <c r="B165" s="97"/>
      <c r="C165" s="65"/>
      <c r="D165" s="96"/>
      <c r="E165" s="148"/>
      <c r="F165" s="67"/>
    </row>
    <row r="166" spans="1:7" s="143" customFormat="1" ht="152.25" customHeight="1">
      <c r="A166" s="144" t="s">
        <v>248</v>
      </c>
      <c r="B166" s="97" t="s">
        <v>249</v>
      </c>
      <c r="C166" s="65" t="s">
        <v>3</v>
      </c>
      <c r="D166" s="96">
        <f>(D154+D156)*10</f>
        <v>1070</v>
      </c>
      <c r="E166" s="148"/>
      <c r="F166" s="67">
        <f t="shared" si="7"/>
        <v>0</v>
      </c>
    </row>
    <row r="167" spans="1:7" s="143" customFormat="1" ht="17.25" thickBot="1">
      <c r="A167" s="144"/>
      <c r="B167" s="97"/>
      <c r="C167" s="65"/>
      <c r="D167" s="96"/>
      <c r="E167" s="148"/>
      <c r="F167" s="67"/>
    </row>
    <row r="168" spans="1:7" s="143" customFormat="1" ht="17.25" thickBot="1">
      <c r="A168" s="71"/>
      <c r="B168" s="72" t="s">
        <v>250</v>
      </c>
      <c r="C168" s="73"/>
      <c r="D168" s="74"/>
      <c r="E168" s="75"/>
      <c r="F168" s="76">
        <f>SUM(F162:F167)</f>
        <v>0</v>
      </c>
    </row>
    <row r="169" spans="1:7" ht="16.5">
      <c r="B169" s="77"/>
      <c r="C169" s="78"/>
      <c r="D169" s="79"/>
      <c r="E169" s="80"/>
      <c r="F169" s="101"/>
    </row>
    <row r="170" spans="1:7" s="143" customFormat="1" ht="16.5">
      <c r="A170" s="151" t="s">
        <v>251</v>
      </c>
      <c r="B170" s="116" t="s">
        <v>175</v>
      </c>
      <c r="C170" s="104"/>
      <c r="D170" s="104"/>
      <c r="E170" s="104"/>
      <c r="F170" s="105"/>
    </row>
    <row r="171" spans="1:7" s="157" customFormat="1" ht="16.5">
      <c r="A171" s="144"/>
      <c r="B171" s="97"/>
      <c r="C171" s="65"/>
      <c r="D171" s="92"/>
      <c r="E171" s="98"/>
      <c r="F171" s="156"/>
    </row>
    <row r="172" spans="1:7" s="157" customFormat="1" ht="152.25" customHeight="1">
      <c r="A172" s="144" t="s">
        <v>252</v>
      </c>
      <c r="B172" s="97" t="s">
        <v>321</v>
      </c>
      <c r="C172" s="65" t="s">
        <v>5</v>
      </c>
      <c r="D172" s="96">
        <f>SUM(D114:D150)</f>
        <v>4800</v>
      </c>
      <c r="E172" s="148"/>
      <c r="F172" s="67">
        <f t="shared" ref="F172:F178" si="8">E172*D172</f>
        <v>0</v>
      </c>
    </row>
    <row r="173" spans="1:7" s="143" customFormat="1" ht="16.5">
      <c r="A173" s="144"/>
      <c r="B173" s="97"/>
      <c r="C173" s="65"/>
      <c r="D173" s="96"/>
      <c r="E173" s="148"/>
      <c r="F173" s="67"/>
      <c r="G173" s="143" t="s">
        <v>116</v>
      </c>
    </row>
    <row r="174" spans="1:7" s="143" customFormat="1" ht="49.5">
      <c r="A174" s="144" t="s">
        <v>253</v>
      </c>
      <c r="B174" s="97" t="s">
        <v>254</v>
      </c>
      <c r="C174" s="65" t="s">
        <v>104</v>
      </c>
      <c r="D174" s="96">
        <f>D164*2</f>
        <v>378.40000000000003</v>
      </c>
      <c r="E174" s="148"/>
      <c r="F174" s="67">
        <f t="shared" si="8"/>
        <v>0</v>
      </c>
    </row>
    <row r="175" spans="1:7" s="143" customFormat="1" ht="16.5">
      <c r="A175" s="144"/>
      <c r="B175" s="97"/>
      <c r="C175" s="65"/>
      <c r="D175" s="96"/>
      <c r="E175" s="148"/>
      <c r="F175" s="67"/>
    </row>
    <row r="176" spans="1:7" s="143" customFormat="1" ht="49.5">
      <c r="A176" s="144" t="s">
        <v>255</v>
      </c>
      <c r="B176" s="97" t="s">
        <v>256</v>
      </c>
      <c r="C176" s="65" t="s">
        <v>9</v>
      </c>
      <c r="D176" s="96">
        <f>(D109)*0.05</f>
        <v>16.05</v>
      </c>
      <c r="E176" s="148"/>
      <c r="F176" s="67">
        <f t="shared" si="8"/>
        <v>0</v>
      </c>
    </row>
    <row r="177" spans="1:6" s="143" customFormat="1" ht="16.5">
      <c r="A177" s="144"/>
      <c r="B177" s="97"/>
      <c r="C177" s="65"/>
      <c r="D177" s="96"/>
      <c r="E177" s="148"/>
      <c r="F177" s="67"/>
    </row>
    <row r="178" spans="1:6" s="143" customFormat="1" ht="115.5">
      <c r="A178" s="144" t="s">
        <v>319</v>
      </c>
      <c r="B178" s="97" t="s">
        <v>320</v>
      </c>
      <c r="C178" s="65" t="s">
        <v>8</v>
      </c>
      <c r="D178" s="96">
        <f>D110</f>
        <v>152</v>
      </c>
      <c r="E178" s="148"/>
      <c r="F178" s="67">
        <f t="shared" si="8"/>
        <v>0</v>
      </c>
    </row>
    <row r="179" spans="1:6" s="143" customFormat="1" ht="17.25" thickBot="1">
      <c r="A179" s="144"/>
      <c r="B179" s="97"/>
      <c r="C179" s="65"/>
      <c r="D179" s="96"/>
      <c r="E179" s="148"/>
      <c r="F179" s="67"/>
    </row>
    <row r="180" spans="1:6" s="143" customFormat="1" ht="17.25" thickBot="1">
      <c r="A180" s="71"/>
      <c r="B180" s="72" t="s">
        <v>187</v>
      </c>
      <c r="C180" s="73"/>
      <c r="D180" s="74"/>
      <c r="E180" s="75"/>
      <c r="F180" s="76">
        <f>SUM(F171:F178)</f>
        <v>0</v>
      </c>
    </row>
    <row r="181" spans="1:6" ht="16.5">
      <c r="A181" s="144"/>
      <c r="B181" s="97"/>
      <c r="C181" s="65"/>
      <c r="D181" s="92"/>
      <c r="E181" s="98"/>
      <c r="F181" s="158"/>
    </row>
    <row r="182" spans="1:6" s="143" customFormat="1" ht="33">
      <c r="A182" s="151" t="s">
        <v>257</v>
      </c>
      <c r="B182" s="159" t="s">
        <v>258</v>
      </c>
      <c r="C182" s="104" t="s">
        <v>20</v>
      </c>
      <c r="D182" s="104" t="s">
        <v>156</v>
      </c>
      <c r="E182" s="104" t="s">
        <v>19</v>
      </c>
      <c r="F182" s="105" t="s">
        <v>157</v>
      </c>
    </row>
    <row r="183" spans="1:6" s="143" customFormat="1" ht="33">
      <c r="A183" s="144" t="s">
        <v>259</v>
      </c>
      <c r="B183" s="97" t="s">
        <v>260</v>
      </c>
      <c r="C183" s="65" t="s">
        <v>5</v>
      </c>
      <c r="D183" s="96">
        <f>D67+D69+D71+D116+D118+D114+D73+D75</f>
        <v>880</v>
      </c>
      <c r="E183" s="148"/>
      <c r="F183" s="67">
        <f>D183*E183</f>
        <v>0</v>
      </c>
    </row>
    <row r="184" spans="1:6" s="143" customFormat="1" ht="16.5">
      <c r="A184" s="144"/>
      <c r="B184" s="97"/>
      <c r="C184" s="65"/>
      <c r="D184" s="96"/>
      <c r="E184" s="148"/>
      <c r="F184" s="67"/>
    </row>
    <row r="185" spans="1:6" s="143" customFormat="1" ht="16.5">
      <c r="A185" s="144" t="s">
        <v>261</v>
      </c>
      <c r="B185" s="97" t="s">
        <v>262</v>
      </c>
      <c r="C185" s="65" t="s">
        <v>5</v>
      </c>
      <c r="D185" s="96">
        <f>SUM(D122:D150)</f>
        <v>4225</v>
      </c>
      <c r="E185" s="148"/>
      <c r="F185" s="67">
        <f>D185*E185</f>
        <v>0</v>
      </c>
    </row>
    <row r="186" spans="1:6" s="143" customFormat="1" ht="16.5">
      <c r="A186" s="144"/>
      <c r="B186" s="97"/>
      <c r="C186" s="65"/>
      <c r="D186" s="96"/>
      <c r="E186" s="148"/>
      <c r="F186" s="67"/>
    </row>
    <row r="187" spans="1:6" s="143" customFormat="1" ht="16.5">
      <c r="A187" s="144" t="s">
        <v>263</v>
      </c>
      <c r="B187" s="97" t="s">
        <v>264</v>
      </c>
      <c r="C187" s="65" t="s">
        <v>8</v>
      </c>
      <c r="D187" s="96">
        <f>D109</f>
        <v>321</v>
      </c>
      <c r="E187" s="148"/>
      <c r="F187" s="67">
        <f>D187*E187</f>
        <v>0</v>
      </c>
    </row>
    <row r="188" spans="1:6" s="143" customFormat="1" ht="16.5">
      <c r="A188" s="144"/>
      <c r="B188" s="97"/>
      <c r="C188" s="65"/>
      <c r="D188" s="96"/>
      <c r="E188" s="148"/>
      <c r="F188" s="67"/>
    </row>
    <row r="189" spans="1:6" s="143" customFormat="1" ht="33">
      <c r="A189" s="144" t="s">
        <v>265</v>
      </c>
      <c r="B189" s="97" t="s">
        <v>266</v>
      </c>
      <c r="C189" s="65" t="s">
        <v>8</v>
      </c>
      <c r="D189" s="96">
        <f>D109+D110</f>
        <v>473</v>
      </c>
      <c r="E189" s="148"/>
      <c r="F189" s="67">
        <f>D189*E189</f>
        <v>0</v>
      </c>
    </row>
    <row r="190" spans="1:6" s="143" customFormat="1" ht="16.5">
      <c r="A190" s="144" t="s">
        <v>267</v>
      </c>
      <c r="B190" s="97"/>
      <c r="C190" s="65"/>
      <c r="D190" s="96"/>
      <c r="E190" s="148"/>
      <c r="F190" s="67"/>
    </row>
    <row r="191" spans="1:6" s="143" customFormat="1" ht="49.5">
      <c r="A191" s="144" t="s">
        <v>268</v>
      </c>
      <c r="B191" s="97" t="s">
        <v>322</v>
      </c>
      <c r="C191" s="65" t="s">
        <v>104</v>
      </c>
      <c r="D191" s="96">
        <f>D81*2</f>
        <v>39.040000000000006</v>
      </c>
      <c r="E191" s="148"/>
      <c r="F191" s="67">
        <f>D191*E191</f>
        <v>0</v>
      </c>
    </row>
    <row r="192" spans="1:6" s="143" customFormat="1" ht="17.25" thickBot="1">
      <c r="A192" s="144"/>
      <c r="B192" s="97"/>
      <c r="C192" s="65"/>
      <c r="D192" s="96"/>
      <c r="E192" s="148"/>
      <c r="F192" s="67"/>
    </row>
    <row r="193" spans="1:6" ht="17.25" thickBot="1">
      <c r="A193" s="71"/>
      <c r="B193" s="72" t="s">
        <v>201</v>
      </c>
      <c r="C193" s="73"/>
      <c r="D193" s="74"/>
      <c r="E193" s="75"/>
      <c r="F193" s="76">
        <f>SUM(F183:F192)</f>
        <v>0</v>
      </c>
    </row>
    <row r="194" spans="1:6" ht="25.5" customHeight="1">
      <c r="B194" s="77"/>
      <c r="C194" s="78"/>
      <c r="D194" s="79"/>
      <c r="E194" s="80"/>
      <c r="F194" s="80"/>
    </row>
    <row r="195" spans="1:6" ht="16.5">
      <c r="A195" s="160" t="s">
        <v>43</v>
      </c>
      <c r="B195" s="138" t="s">
        <v>271</v>
      </c>
      <c r="C195" s="104" t="s">
        <v>20</v>
      </c>
      <c r="D195" s="104" t="s">
        <v>156</v>
      </c>
      <c r="E195" s="104" t="s">
        <v>19</v>
      </c>
      <c r="F195" s="105" t="s">
        <v>157</v>
      </c>
    </row>
    <row r="196" spans="1:6" ht="16.5">
      <c r="B196" s="97"/>
      <c r="C196" s="65"/>
      <c r="D196" s="92"/>
      <c r="E196" s="98"/>
      <c r="F196" s="94"/>
    </row>
    <row r="197" spans="1:6" ht="82.5">
      <c r="A197" s="267" t="s">
        <v>415</v>
      </c>
      <c r="B197" s="97" t="s">
        <v>273</v>
      </c>
      <c r="C197" s="65" t="s">
        <v>8</v>
      </c>
      <c r="D197" s="96">
        <v>630</v>
      </c>
      <c r="E197" s="148"/>
      <c r="F197" s="67">
        <f t="shared" ref="F197:F199" si="9">D197*E197</f>
        <v>0</v>
      </c>
    </row>
    <row r="198" spans="1:6" ht="16.5">
      <c r="B198" s="97"/>
      <c r="C198" s="65"/>
      <c r="D198" s="96"/>
      <c r="E198" s="148"/>
      <c r="F198" s="67"/>
    </row>
    <row r="199" spans="1:6" ht="33">
      <c r="A199" s="63" t="s">
        <v>475</v>
      </c>
      <c r="B199" s="97" t="s">
        <v>275</v>
      </c>
      <c r="C199" s="65" t="s">
        <v>8</v>
      </c>
      <c r="D199" s="96">
        <v>630</v>
      </c>
      <c r="E199" s="148"/>
      <c r="F199" s="67">
        <f t="shared" si="9"/>
        <v>0</v>
      </c>
    </row>
    <row r="200" spans="1:6" s="143" customFormat="1" ht="17.25" thickBot="1">
      <c r="A200"/>
      <c r="B200"/>
      <c r="C200"/>
      <c r="D200" s="96"/>
      <c r="E200" s="148"/>
      <c r="F200" s="67"/>
    </row>
    <row r="201" spans="1:6" ht="17.25" thickBot="1">
      <c r="A201" s="71"/>
      <c r="B201" s="72" t="s">
        <v>276</v>
      </c>
      <c r="C201" s="73"/>
      <c r="D201" s="74"/>
      <c r="E201" s="75"/>
      <c r="F201" s="75">
        <f>SUM(F197:F199)</f>
        <v>0</v>
      </c>
    </row>
    <row r="203" spans="1:6" ht="15" thickBot="1"/>
    <row r="204" spans="1:6" ht="21" thickBot="1">
      <c r="A204" s="71"/>
      <c r="B204" s="162" t="s">
        <v>277</v>
      </c>
      <c r="C204" s="73"/>
      <c r="D204" s="74"/>
      <c r="E204" s="163"/>
      <c r="F204" s="164">
        <f>SUM(F201+F193+F180+F168+F158+E105+E95+E85+E77+E62+E45+E23+E15)</f>
        <v>0</v>
      </c>
    </row>
  </sheetData>
  <mergeCells count="11">
    <mergeCell ref="E77:F77"/>
    <mergeCell ref="E85:F85"/>
    <mergeCell ref="E95:F95"/>
    <mergeCell ref="E105:F105"/>
    <mergeCell ref="B160:C160"/>
    <mergeCell ref="E62:F62"/>
    <mergeCell ref="B1:F1"/>
    <mergeCell ref="B2:F2"/>
    <mergeCell ref="E15:F15"/>
    <mergeCell ref="E23:F23"/>
    <mergeCell ref="E45:F45"/>
  </mergeCells>
  <pageMargins left="0.7" right="0.7" top="0.75" bottom="0.75" header="0.3" footer="0.3"/>
  <pageSetup paperSize="9" scale="55" fitToHeight="0" orientation="portrait" r:id="rId1"/>
  <rowBreaks count="6" manualBreakCount="6">
    <brk id="16" max="7" man="1"/>
    <brk id="46" max="7" man="1"/>
    <brk id="86" max="7" man="1"/>
    <brk id="119" max="7" man="1"/>
    <brk id="159" max="7" man="1"/>
    <brk id="181"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67324-DCFF-4AA4-8863-6FC2AE904142}">
  <sheetPr codeName="Sheet6">
    <tabColor rgb="FFFFC000"/>
    <pageSetUpPr fitToPage="1"/>
  </sheetPr>
  <dimension ref="A1:F32"/>
  <sheetViews>
    <sheetView topLeftCell="A4" zoomScale="90" zoomScaleNormal="90" workbookViewId="0">
      <selection activeCell="F30" sqref="F30"/>
    </sheetView>
  </sheetViews>
  <sheetFormatPr defaultRowHeight="14.25"/>
  <cols>
    <col min="1" max="1" width="6.25" style="63" customWidth="1"/>
    <col min="2" max="2" width="65.625" customWidth="1"/>
    <col min="3" max="3" width="5.125" customWidth="1"/>
    <col min="5" max="6" width="10.625" customWidth="1"/>
  </cols>
  <sheetData>
    <row r="1" spans="1:6" s="54" customFormat="1" ht="30" customHeight="1" thickBot="1">
      <c r="A1" s="63"/>
      <c r="B1" s="620" t="s">
        <v>154</v>
      </c>
      <c r="C1" s="620"/>
      <c r="D1" s="620"/>
      <c r="E1" s="620"/>
      <c r="F1" s="620"/>
    </row>
    <row r="2" spans="1:6" ht="29.25" customHeight="1" thickBot="1">
      <c r="A2" s="212"/>
      <c r="B2" s="621" t="s">
        <v>770</v>
      </c>
      <c r="C2" s="621"/>
      <c r="D2" s="621"/>
      <c r="E2" s="621"/>
      <c r="F2" s="622"/>
    </row>
    <row r="3" spans="1:6">
      <c r="F3" s="170"/>
    </row>
    <row r="4" spans="1:6" ht="148.5">
      <c r="B4" s="166" t="s">
        <v>286</v>
      </c>
      <c r="F4" s="94"/>
    </row>
    <row r="5" spans="1:6" ht="16.5">
      <c r="B5" s="166"/>
      <c r="F5" s="171"/>
    </row>
    <row r="6" spans="1:6" ht="16.5">
      <c r="A6" s="213"/>
      <c r="B6" s="116" t="s">
        <v>289</v>
      </c>
      <c r="C6" s="104" t="s">
        <v>20</v>
      </c>
      <c r="D6" s="104" t="s">
        <v>156</v>
      </c>
      <c r="E6" s="104" t="s">
        <v>19</v>
      </c>
      <c r="F6" s="105" t="s">
        <v>157</v>
      </c>
    </row>
    <row r="7" spans="1:6" s="165" customFormat="1" ht="16.5">
      <c r="A7" s="167"/>
      <c r="B7" s="166"/>
      <c r="C7" s="168"/>
      <c r="D7" s="184"/>
      <c r="E7" s="190"/>
      <c r="F7" s="193"/>
    </row>
    <row r="8" spans="1:6" s="165" customFormat="1" ht="33">
      <c r="A8" s="167" t="s">
        <v>159</v>
      </c>
      <c r="B8" s="181" t="s">
        <v>467</v>
      </c>
      <c r="C8" s="168"/>
      <c r="D8" s="184"/>
      <c r="E8" s="190"/>
      <c r="F8" s="193"/>
    </row>
    <row r="9" spans="1:6" s="165" customFormat="1" ht="16.5">
      <c r="A9" s="167"/>
      <c r="B9" s="166" t="s">
        <v>466</v>
      </c>
      <c r="C9" s="168"/>
      <c r="D9" s="184"/>
      <c r="E9" s="190"/>
      <c r="F9" s="193"/>
    </row>
    <row r="10" spans="1:6" s="165" customFormat="1" ht="16.5">
      <c r="A10" s="167"/>
      <c r="B10" s="166" t="s">
        <v>291</v>
      </c>
      <c r="C10" s="168"/>
      <c r="D10" s="184"/>
      <c r="E10" s="190"/>
      <c r="F10" s="193"/>
    </row>
    <row r="11" spans="1:6" s="165" customFormat="1" ht="16.5">
      <c r="A11" s="167"/>
      <c r="B11" s="166" t="s">
        <v>292</v>
      </c>
      <c r="C11" s="168"/>
      <c r="D11" s="184"/>
      <c r="E11" s="190"/>
      <c r="F11" s="193"/>
    </row>
    <row r="12" spans="1:6" s="165" customFormat="1" ht="16.5">
      <c r="A12" s="167"/>
      <c r="B12" s="166" t="s">
        <v>293</v>
      </c>
      <c r="C12" s="168"/>
      <c r="D12" s="184"/>
      <c r="E12" s="190"/>
      <c r="F12" s="193"/>
    </row>
    <row r="13" spans="1:6" s="165" customFormat="1" ht="16.5">
      <c r="A13" s="167"/>
      <c r="B13" s="166" t="s">
        <v>294</v>
      </c>
      <c r="C13" s="169" t="s">
        <v>5</v>
      </c>
      <c r="D13" s="185">
        <v>8</v>
      </c>
      <c r="E13" s="186"/>
      <c r="F13" s="211">
        <f>E13*D13</f>
        <v>0</v>
      </c>
    </row>
    <row r="14" spans="1:6" s="165" customFormat="1" ht="16.5">
      <c r="A14" s="167"/>
      <c r="B14" s="166" t="s">
        <v>295</v>
      </c>
      <c r="C14" s="169" t="s">
        <v>5</v>
      </c>
      <c r="D14" s="185">
        <v>6</v>
      </c>
      <c r="E14" s="186"/>
      <c r="F14" s="211">
        <f>E14*D14</f>
        <v>0</v>
      </c>
    </row>
    <row r="15" spans="1:6" s="165" customFormat="1" ht="16.5">
      <c r="A15" s="167"/>
      <c r="B15" s="166" t="s">
        <v>296</v>
      </c>
      <c r="C15" s="169" t="s">
        <v>5</v>
      </c>
      <c r="D15" s="185">
        <v>4</v>
      </c>
      <c r="E15" s="186"/>
      <c r="F15" s="211">
        <f>E15*D15</f>
        <v>0</v>
      </c>
    </row>
    <row r="16" spans="1:6" s="165" customFormat="1" ht="33">
      <c r="A16" s="167"/>
      <c r="B16" s="166" t="s">
        <v>304</v>
      </c>
      <c r="C16" s="169"/>
      <c r="D16" s="185"/>
      <c r="E16" s="186"/>
      <c r="F16" s="211"/>
    </row>
    <row r="17" spans="1:6" s="165" customFormat="1" ht="16.5">
      <c r="A17" s="167"/>
      <c r="B17" s="166"/>
      <c r="C17" s="168"/>
      <c r="D17" s="184"/>
      <c r="E17" s="190"/>
      <c r="F17" s="193"/>
    </row>
    <row r="18" spans="1:6" s="165" customFormat="1" ht="33">
      <c r="A18" s="167" t="s">
        <v>298</v>
      </c>
      <c r="B18" s="181" t="s">
        <v>297</v>
      </c>
      <c r="C18" s="205" t="s">
        <v>5</v>
      </c>
      <c r="D18" s="206">
        <v>1</v>
      </c>
      <c r="E18" s="207"/>
      <c r="F18" s="208">
        <f>E18*D18</f>
        <v>0</v>
      </c>
    </row>
    <row r="19" spans="1:6" s="165" customFormat="1" ht="33.75" customHeight="1">
      <c r="A19" s="167"/>
      <c r="B19" s="166" t="s">
        <v>471</v>
      </c>
      <c r="C19" s="168"/>
      <c r="D19" s="184"/>
      <c r="E19" s="190"/>
      <c r="F19" s="193"/>
    </row>
    <row r="20" spans="1:6" s="165" customFormat="1" ht="16.5">
      <c r="A20" s="167"/>
      <c r="B20" s="166" t="s">
        <v>299</v>
      </c>
      <c r="C20" s="168"/>
      <c r="D20" s="184"/>
      <c r="E20" s="190"/>
      <c r="F20" s="193"/>
    </row>
    <row r="21" spans="1:6" s="165" customFormat="1" ht="16.5">
      <c r="A21" s="167"/>
      <c r="B21" s="166" t="s">
        <v>293</v>
      </c>
      <c r="C21" s="168"/>
      <c r="D21" s="184"/>
      <c r="E21" s="190"/>
      <c r="F21" s="193"/>
    </row>
    <row r="22" spans="1:6" s="165" customFormat="1" ht="33">
      <c r="A22" s="167"/>
      <c r="B22" s="166" t="s">
        <v>304</v>
      </c>
      <c r="C22" s="168"/>
      <c r="D22" s="184"/>
      <c r="E22" s="190"/>
      <c r="F22" s="193"/>
    </row>
    <row r="23" spans="1:6" s="165" customFormat="1" ht="16.5">
      <c r="A23" s="167"/>
      <c r="B23" s="166"/>
      <c r="C23" s="168"/>
      <c r="D23" s="184"/>
      <c r="E23" s="190"/>
      <c r="F23" s="193"/>
    </row>
    <row r="24" spans="1:6" s="165" customFormat="1" ht="33">
      <c r="A24" s="167" t="s">
        <v>300</v>
      </c>
      <c r="B24" s="181" t="s">
        <v>302</v>
      </c>
      <c r="C24" s="205" t="s">
        <v>5</v>
      </c>
      <c r="D24" s="206">
        <v>1</v>
      </c>
      <c r="E24" s="207"/>
      <c r="F24" s="208">
        <f>E24*D24</f>
        <v>0</v>
      </c>
    </row>
    <row r="25" spans="1:6" s="165" customFormat="1" ht="66">
      <c r="A25" s="167"/>
      <c r="B25" s="166" t="s">
        <v>472</v>
      </c>
      <c r="C25" s="168"/>
      <c r="D25" s="184"/>
      <c r="E25" s="190"/>
      <c r="F25" s="180"/>
    </row>
    <row r="26" spans="1:6" s="165" customFormat="1" ht="16.5">
      <c r="A26" s="167"/>
      <c r="B26" s="166" t="s">
        <v>299</v>
      </c>
      <c r="C26" s="168"/>
      <c r="D26" s="184"/>
      <c r="E26" s="190"/>
      <c r="F26" s="180"/>
    </row>
    <row r="27" spans="1:6" ht="16.5">
      <c r="B27" s="166" t="s">
        <v>301</v>
      </c>
      <c r="D27" s="94"/>
      <c r="E27" s="187"/>
    </row>
    <row r="28" spans="1:6" ht="33">
      <c r="B28" s="166" t="s">
        <v>304</v>
      </c>
      <c r="D28" s="94"/>
      <c r="E28" s="187"/>
    </row>
    <row r="29" spans="1:6" ht="17.25" thickBot="1">
      <c r="B29" s="166"/>
      <c r="D29" s="70"/>
      <c r="E29" s="188"/>
    </row>
    <row r="30" spans="1:6" ht="17.25" thickBot="1">
      <c r="A30" s="215"/>
      <c r="B30" s="72" t="s">
        <v>287</v>
      </c>
      <c r="C30" s="73"/>
      <c r="D30" s="74"/>
      <c r="E30" s="74"/>
      <c r="F30" s="75">
        <f>SUM(F7:F29)</f>
        <v>0</v>
      </c>
    </row>
    <row r="32" spans="1:6" ht="16.5">
      <c r="B32" s="56"/>
      <c r="C32" s="56"/>
      <c r="D32" s="56"/>
      <c r="E32" s="56"/>
    </row>
  </sheetData>
  <mergeCells count="2">
    <mergeCell ref="B1:F1"/>
    <mergeCell ref="B2:F2"/>
  </mergeCells>
  <pageMargins left="0.7" right="0.7" top="0.75" bottom="0.75" header="0.3" footer="0.3"/>
  <pageSetup paperSize="9" scale="6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BD6BA-B91E-41E1-970B-A2CB64370268}">
  <sheetPr codeName="Sheet10">
    <tabColor rgb="FFFFECAF"/>
    <pageSetUpPr fitToPage="1"/>
  </sheetPr>
  <dimension ref="A1:IS65"/>
  <sheetViews>
    <sheetView zoomScale="90" zoomScaleNormal="90" workbookViewId="0">
      <selection activeCell="F63" sqref="F63"/>
    </sheetView>
  </sheetViews>
  <sheetFormatPr defaultRowHeight="14.25"/>
  <cols>
    <col min="1" max="1" width="6.25" style="200" customWidth="1"/>
    <col min="2" max="2" width="65.625" customWidth="1"/>
    <col min="3" max="3" width="5.125" customWidth="1"/>
    <col min="5" max="5" width="10.625" customWidth="1"/>
    <col min="6" max="6" width="11.625" bestFit="1" customWidth="1"/>
    <col min="8" max="8" width="15.375" bestFit="1" customWidth="1"/>
  </cols>
  <sheetData>
    <row r="1" spans="1:9" s="54" customFormat="1" ht="30" customHeight="1" thickBot="1">
      <c r="A1" s="198"/>
      <c r="B1" s="620" t="s">
        <v>154</v>
      </c>
      <c r="C1" s="620"/>
      <c r="D1" s="620"/>
      <c r="E1" s="620"/>
      <c r="F1" s="620"/>
    </row>
    <row r="2" spans="1:9" ht="29.25" customHeight="1" thickBot="1">
      <c r="A2" s="199"/>
      <c r="B2" s="621" t="s">
        <v>771</v>
      </c>
      <c r="C2" s="621"/>
      <c r="D2" s="621"/>
      <c r="E2" s="621"/>
      <c r="F2" s="622"/>
    </row>
    <row r="3" spans="1:9">
      <c r="F3" s="170"/>
    </row>
    <row r="4" spans="1:9">
      <c r="F4" s="94"/>
    </row>
    <row r="5" spans="1:9" ht="320.25" customHeight="1">
      <c r="B5" s="176" t="s">
        <v>314</v>
      </c>
      <c r="F5" s="94"/>
    </row>
    <row r="6" spans="1:9" ht="16.5">
      <c r="B6" s="166"/>
      <c r="F6" s="171"/>
    </row>
    <row r="7" spans="1:9" ht="16.5">
      <c r="A7" s="201" t="s">
        <v>53</v>
      </c>
      <c r="B7" s="116" t="s">
        <v>1</v>
      </c>
      <c r="C7" s="104" t="s">
        <v>20</v>
      </c>
      <c r="D7" s="104" t="s">
        <v>156</v>
      </c>
      <c r="E7" s="104" t="s">
        <v>19</v>
      </c>
      <c r="F7" s="105" t="s">
        <v>157</v>
      </c>
    </row>
    <row r="8" spans="1:9" s="178" customFormat="1" ht="16.5">
      <c r="A8" s="202"/>
      <c r="B8" s="204"/>
      <c r="C8" s="137"/>
      <c r="D8" s="183"/>
      <c r="E8" s="189"/>
      <c r="F8" s="191"/>
    </row>
    <row r="9" spans="1:9" s="232" customFormat="1" ht="12.75">
      <c r="A9" s="269" t="s">
        <v>480</v>
      </c>
      <c r="B9" s="270" t="s">
        <v>481</v>
      </c>
      <c r="C9" s="271" t="s">
        <v>482</v>
      </c>
      <c r="D9" s="272" t="s">
        <v>483</v>
      </c>
      <c r="E9" s="272" t="s">
        <v>484</v>
      </c>
      <c r="F9" s="273" t="s">
        <v>485</v>
      </c>
      <c r="G9" s="274"/>
      <c r="H9" s="274"/>
      <c r="I9" s="274"/>
    </row>
    <row r="10" spans="1:9" s="232" customFormat="1" ht="25.5">
      <c r="A10" s="233">
        <v>1</v>
      </c>
      <c r="B10" s="234" t="s">
        <v>428</v>
      </c>
      <c r="C10" s="235" t="s">
        <v>305</v>
      </c>
      <c r="D10" s="236">
        <v>511</v>
      </c>
      <c r="E10" s="236"/>
      <c r="F10" s="237">
        <f t="shared" ref="F10:F18" si="0">D10*E10</f>
        <v>0</v>
      </c>
    </row>
    <row r="11" spans="1:9" s="232" customFormat="1" ht="12.75">
      <c r="A11" s="233">
        <v>2</v>
      </c>
      <c r="B11" s="234" t="s">
        <v>429</v>
      </c>
      <c r="C11" s="235" t="s">
        <v>305</v>
      </c>
      <c r="D11" s="236">
        <v>511</v>
      </c>
      <c r="E11" s="236"/>
      <c r="F11" s="237">
        <f t="shared" si="0"/>
        <v>0</v>
      </c>
    </row>
    <row r="12" spans="1:9" s="232" customFormat="1" ht="25.5">
      <c r="A12" s="233">
        <v>3</v>
      </c>
      <c r="B12" s="234" t="s">
        <v>430</v>
      </c>
      <c r="C12" s="235" t="s">
        <v>3</v>
      </c>
      <c r="D12" s="236">
        <v>1</v>
      </c>
      <c r="E12" s="236"/>
      <c r="F12" s="237">
        <f t="shared" si="0"/>
        <v>0</v>
      </c>
    </row>
    <row r="13" spans="1:9" s="232" customFormat="1" ht="12.75">
      <c r="A13" s="233">
        <v>4</v>
      </c>
      <c r="B13" s="234" t="s">
        <v>431</v>
      </c>
      <c r="C13" s="235" t="s">
        <v>7</v>
      </c>
      <c r="D13" s="236">
        <v>6</v>
      </c>
      <c r="E13" s="236"/>
      <c r="F13" s="237">
        <f t="shared" si="0"/>
        <v>0</v>
      </c>
    </row>
    <row r="14" spans="1:9" s="232" customFormat="1" ht="25.5">
      <c r="A14" s="233">
        <v>5</v>
      </c>
      <c r="B14" s="234" t="s">
        <v>432</v>
      </c>
      <c r="C14" s="235" t="s">
        <v>9</v>
      </c>
      <c r="D14" s="236">
        <v>1</v>
      </c>
      <c r="E14" s="236"/>
      <c r="F14" s="237">
        <f t="shared" si="0"/>
        <v>0</v>
      </c>
    </row>
    <row r="15" spans="1:9" s="232" customFormat="1" ht="89.25">
      <c r="A15" s="233">
        <v>6</v>
      </c>
      <c r="B15" s="238" t="s">
        <v>433</v>
      </c>
      <c r="C15" s="235" t="s">
        <v>305</v>
      </c>
      <c r="D15" s="236">
        <v>505</v>
      </c>
      <c r="E15" s="236"/>
      <c r="F15" s="237">
        <f t="shared" si="0"/>
        <v>0</v>
      </c>
    </row>
    <row r="16" spans="1:9" s="232" customFormat="1" ht="89.25">
      <c r="A16" s="233">
        <v>7</v>
      </c>
      <c r="B16" s="238" t="s">
        <v>434</v>
      </c>
      <c r="C16" s="235" t="s">
        <v>305</v>
      </c>
      <c r="D16" s="236">
        <v>6</v>
      </c>
      <c r="E16" s="236"/>
      <c r="F16" s="237">
        <f t="shared" si="0"/>
        <v>0</v>
      </c>
    </row>
    <row r="17" spans="1:253" s="232" customFormat="1" ht="38.25">
      <c r="A17" s="233">
        <v>8</v>
      </c>
      <c r="B17" s="239" t="s">
        <v>435</v>
      </c>
      <c r="C17" s="240" t="s">
        <v>5</v>
      </c>
      <c r="D17" s="236">
        <v>8</v>
      </c>
      <c r="E17" s="236"/>
      <c r="F17" s="236">
        <f t="shared" si="0"/>
        <v>0</v>
      </c>
    </row>
    <row r="18" spans="1:253" s="232" customFormat="1" ht="12.75">
      <c r="A18" s="233">
        <v>9</v>
      </c>
      <c r="B18" s="234" t="s">
        <v>306</v>
      </c>
      <c r="C18" s="235" t="s">
        <v>5</v>
      </c>
      <c r="D18" s="236">
        <v>2</v>
      </c>
      <c r="E18" s="236"/>
      <c r="F18" s="237">
        <f t="shared" si="0"/>
        <v>0</v>
      </c>
    </row>
    <row r="19" spans="1:253" s="232" customFormat="1" ht="25.5">
      <c r="A19" s="233">
        <v>10</v>
      </c>
      <c r="B19" s="241" t="s">
        <v>436</v>
      </c>
      <c r="C19" s="235" t="s">
        <v>3</v>
      </c>
      <c r="D19" s="237">
        <v>2</v>
      </c>
      <c r="E19" s="237"/>
      <c r="F19" s="237">
        <f>E19*D19</f>
        <v>0</v>
      </c>
    </row>
    <row r="20" spans="1:253" s="232" customFormat="1" ht="38.25">
      <c r="A20" s="233">
        <v>11</v>
      </c>
      <c r="B20" s="242" t="s">
        <v>437</v>
      </c>
      <c r="C20" s="235" t="s">
        <v>5</v>
      </c>
      <c r="D20" s="236">
        <v>1</v>
      </c>
      <c r="E20" s="236"/>
      <c r="F20" s="237">
        <f t="shared" ref="F20:F28" si="1">D20*E20</f>
        <v>0</v>
      </c>
    </row>
    <row r="21" spans="1:253" s="232" customFormat="1" ht="51">
      <c r="A21" s="233">
        <v>12</v>
      </c>
      <c r="B21" s="238" t="s">
        <v>438</v>
      </c>
      <c r="C21" s="235" t="s">
        <v>5</v>
      </c>
      <c r="D21" s="236">
        <v>22</v>
      </c>
      <c r="E21" s="236"/>
      <c r="F21" s="237">
        <f t="shared" si="1"/>
        <v>0</v>
      </c>
    </row>
    <row r="22" spans="1:253" s="232" customFormat="1" ht="51">
      <c r="A22" s="233">
        <v>13</v>
      </c>
      <c r="B22" s="238" t="s">
        <v>439</v>
      </c>
      <c r="C22" s="235" t="s">
        <v>5</v>
      </c>
      <c r="D22" s="236">
        <v>22</v>
      </c>
      <c r="E22" s="236"/>
      <c r="F22" s="237">
        <f t="shared" si="1"/>
        <v>0</v>
      </c>
    </row>
    <row r="23" spans="1:253" s="232" customFormat="1" ht="12.75">
      <c r="A23" s="233">
        <v>14</v>
      </c>
      <c r="B23" s="234" t="s">
        <v>440</v>
      </c>
      <c r="C23" s="240" t="s">
        <v>5</v>
      </c>
      <c r="D23" s="243">
        <v>22</v>
      </c>
      <c r="E23" s="237"/>
      <c r="F23" s="237">
        <f t="shared" si="1"/>
        <v>0</v>
      </c>
    </row>
    <row r="24" spans="1:253" s="232" customFormat="1" ht="12.75">
      <c r="A24" s="233">
        <v>15</v>
      </c>
      <c r="B24" s="234" t="s">
        <v>441</v>
      </c>
      <c r="C24" s="240" t="s">
        <v>8</v>
      </c>
      <c r="D24" s="243">
        <v>6</v>
      </c>
      <c r="E24" s="237"/>
      <c r="F24" s="237">
        <f t="shared" si="1"/>
        <v>0</v>
      </c>
    </row>
    <row r="25" spans="1:253" s="232" customFormat="1" ht="25.5">
      <c r="A25" s="233">
        <v>16</v>
      </c>
      <c r="B25" s="234" t="s">
        <v>442</v>
      </c>
      <c r="C25" s="240" t="s">
        <v>3</v>
      </c>
      <c r="D25" s="243">
        <v>1</v>
      </c>
      <c r="E25" s="237"/>
      <c r="F25" s="237">
        <f t="shared" si="1"/>
        <v>0</v>
      </c>
    </row>
    <row r="26" spans="1:253" s="232" customFormat="1" ht="12.75">
      <c r="A26" s="233">
        <v>17</v>
      </c>
      <c r="B26" s="238" t="s">
        <v>443</v>
      </c>
      <c r="C26" s="235" t="s">
        <v>3</v>
      </c>
      <c r="D26" s="236">
        <v>1</v>
      </c>
      <c r="E26" s="237"/>
      <c r="F26" s="237">
        <f t="shared" si="1"/>
        <v>0</v>
      </c>
    </row>
    <row r="27" spans="1:253" s="232" customFormat="1" ht="12.75">
      <c r="A27" s="233">
        <v>18</v>
      </c>
      <c r="B27" s="238" t="s">
        <v>444</v>
      </c>
      <c r="C27" s="235" t="s">
        <v>3</v>
      </c>
      <c r="D27" s="236">
        <v>1</v>
      </c>
      <c r="E27" s="237"/>
      <c r="F27" s="237">
        <f t="shared" si="1"/>
        <v>0</v>
      </c>
    </row>
    <row r="28" spans="1:253" s="232" customFormat="1" ht="25.5">
      <c r="A28" s="233">
        <v>19</v>
      </c>
      <c r="B28" s="238" t="s">
        <v>487</v>
      </c>
      <c r="C28" s="235" t="s">
        <v>3</v>
      </c>
      <c r="D28" s="236">
        <v>1</v>
      </c>
      <c r="E28" s="237"/>
      <c r="F28" s="237">
        <f t="shared" si="1"/>
        <v>0</v>
      </c>
    </row>
    <row r="29" spans="1:253" s="232" customFormat="1" ht="16.5">
      <c r="A29" s="263"/>
      <c r="B29" s="259" t="s">
        <v>445</v>
      </c>
      <c r="C29" s="260" t="s">
        <v>446</v>
      </c>
      <c r="D29" s="264"/>
      <c r="E29" s="265"/>
      <c r="F29" s="262">
        <f>SUM(F10:F28)</f>
        <v>0</v>
      </c>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5"/>
      <c r="CF29" s="165"/>
      <c r="CG29" s="165"/>
      <c r="CH29" s="165"/>
      <c r="CI29" s="165"/>
      <c r="CJ29" s="165"/>
      <c r="CK29" s="165"/>
      <c r="CL29" s="165"/>
      <c r="CM29" s="165"/>
      <c r="CN29" s="165"/>
      <c r="CO29" s="165"/>
      <c r="CP29" s="165"/>
      <c r="CQ29" s="165"/>
      <c r="CR29" s="165"/>
      <c r="CS29" s="165"/>
      <c r="CT29" s="165"/>
      <c r="CU29" s="165"/>
      <c r="CV29" s="165"/>
      <c r="CW29" s="165"/>
      <c r="CX29" s="165"/>
      <c r="CY29" s="165"/>
      <c r="CZ29" s="165"/>
      <c r="DA29" s="165"/>
      <c r="DB29" s="165"/>
      <c r="DC29" s="165"/>
      <c r="DD29" s="165"/>
      <c r="DE29" s="165"/>
      <c r="DF29" s="165"/>
      <c r="DG29" s="165"/>
      <c r="DH29" s="165"/>
      <c r="DI29" s="165"/>
      <c r="DJ29" s="165"/>
      <c r="DK29" s="165"/>
      <c r="DL29" s="165"/>
      <c r="DM29" s="165"/>
      <c r="DN29" s="165"/>
      <c r="DO29" s="165"/>
      <c r="DP29" s="165"/>
      <c r="DQ29" s="165"/>
      <c r="DR29" s="165"/>
      <c r="DS29" s="165"/>
      <c r="DT29" s="165"/>
      <c r="DU29" s="165"/>
      <c r="DV29" s="165"/>
      <c r="DW29" s="165"/>
      <c r="DX29" s="165"/>
      <c r="DY29" s="165"/>
      <c r="DZ29" s="165"/>
      <c r="EA29" s="165"/>
      <c r="EB29" s="165"/>
      <c r="EC29" s="165"/>
      <c r="ED29" s="165"/>
      <c r="EE29" s="165"/>
      <c r="EF29" s="165"/>
      <c r="EG29" s="165"/>
      <c r="EH29" s="165"/>
      <c r="EI29" s="165"/>
      <c r="EJ29" s="165"/>
      <c r="EK29" s="165"/>
      <c r="EL29" s="165"/>
      <c r="EM29" s="165"/>
      <c r="EN29" s="165"/>
      <c r="EO29" s="165"/>
      <c r="EP29" s="165"/>
      <c r="EQ29" s="165"/>
      <c r="ER29" s="165"/>
      <c r="ES29" s="165"/>
      <c r="ET29" s="165"/>
      <c r="EU29" s="165"/>
      <c r="EV29" s="165"/>
      <c r="EW29" s="165"/>
      <c r="EX29" s="165"/>
      <c r="EY29" s="165"/>
      <c r="EZ29" s="165"/>
      <c r="FA29" s="165"/>
      <c r="FB29" s="165"/>
      <c r="FC29" s="165"/>
      <c r="FD29" s="165"/>
      <c r="FE29" s="165"/>
      <c r="FF29" s="165"/>
      <c r="FG29" s="165"/>
      <c r="FH29" s="165"/>
      <c r="FI29" s="165"/>
      <c r="FJ29" s="165"/>
      <c r="FK29" s="165"/>
      <c r="FL29" s="165"/>
      <c r="FM29" s="165"/>
      <c r="FN29" s="165"/>
      <c r="FO29" s="165"/>
      <c r="FP29" s="165"/>
      <c r="FQ29" s="165"/>
      <c r="FR29" s="165"/>
      <c r="FS29" s="165"/>
      <c r="FT29" s="165"/>
      <c r="FU29" s="165"/>
      <c r="FV29" s="165"/>
      <c r="FW29" s="165"/>
      <c r="FX29" s="165"/>
      <c r="FY29" s="165"/>
      <c r="FZ29" s="165"/>
      <c r="GA29" s="165"/>
      <c r="GB29" s="165"/>
      <c r="GC29" s="165"/>
      <c r="GD29" s="165"/>
      <c r="GE29" s="165"/>
      <c r="GF29" s="165"/>
      <c r="GG29" s="165"/>
      <c r="GH29" s="165"/>
      <c r="GI29" s="165"/>
      <c r="GJ29" s="165"/>
      <c r="GK29" s="165"/>
      <c r="GL29" s="165"/>
      <c r="GM29" s="165"/>
      <c r="GN29" s="165"/>
      <c r="GO29" s="165"/>
      <c r="GP29" s="165"/>
      <c r="GQ29" s="165"/>
      <c r="GR29" s="165"/>
      <c r="GS29" s="165"/>
      <c r="GT29" s="165"/>
      <c r="GU29" s="165"/>
      <c r="GV29" s="165"/>
      <c r="GW29" s="165"/>
      <c r="GX29" s="165"/>
      <c r="GY29" s="165"/>
      <c r="GZ29" s="165"/>
      <c r="HA29" s="165"/>
      <c r="HB29" s="165"/>
      <c r="HC29" s="165"/>
      <c r="HD29" s="165"/>
      <c r="HE29" s="165"/>
      <c r="HF29" s="165"/>
      <c r="HG29" s="165"/>
      <c r="HH29" s="165"/>
      <c r="HI29" s="165"/>
      <c r="HJ29" s="165"/>
      <c r="HK29" s="165"/>
      <c r="HL29" s="165"/>
      <c r="HM29" s="165"/>
      <c r="HN29" s="165"/>
      <c r="HO29" s="165"/>
      <c r="HP29" s="165"/>
      <c r="HQ29" s="165"/>
      <c r="HR29" s="165"/>
      <c r="HS29" s="165"/>
      <c r="HT29" s="165"/>
      <c r="HU29" s="165"/>
      <c r="HV29" s="165"/>
      <c r="HW29" s="165"/>
      <c r="HX29" s="165"/>
      <c r="HY29" s="165"/>
      <c r="HZ29" s="165"/>
      <c r="IA29" s="165"/>
      <c r="IB29" s="165"/>
      <c r="IC29" s="165"/>
      <c r="ID29" s="165"/>
      <c r="IE29" s="165"/>
      <c r="IF29" s="165"/>
      <c r="IG29" s="165"/>
      <c r="IH29" s="165"/>
      <c r="II29" s="165"/>
      <c r="IJ29" s="165"/>
      <c r="IK29" s="165"/>
      <c r="IL29" s="165"/>
      <c r="IM29" s="165"/>
      <c r="IN29" s="165"/>
      <c r="IO29" s="165"/>
      <c r="IP29" s="165"/>
      <c r="IQ29" s="165"/>
      <c r="IR29" s="165"/>
      <c r="IS29" s="165"/>
    </row>
    <row r="30" spans="1:253" s="232" customFormat="1" ht="16.5">
      <c r="A30" s="200"/>
      <c r="B30" s="166"/>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row>
    <row r="31" spans="1:253" s="232" customFormat="1" ht="16.5">
      <c r="A31" s="201" t="s">
        <v>54</v>
      </c>
      <c r="B31" s="116" t="s">
        <v>307</v>
      </c>
      <c r="C31" s="104" t="s">
        <v>20</v>
      </c>
      <c r="D31" s="104" t="s">
        <v>156</v>
      </c>
      <c r="E31" s="104" t="s">
        <v>19</v>
      </c>
      <c r="F31" s="105" t="s">
        <v>157</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row>
    <row r="32" spans="1:253" s="232" customFormat="1" ht="16.5">
      <c r="A32" s="254"/>
      <c r="B32" s="255"/>
      <c r="C32" s="256"/>
      <c r="D32" s="256"/>
      <c r="E32" s="256"/>
      <c r="F32" s="257"/>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row>
    <row r="33" spans="1:253" s="232" customFormat="1" ht="12.75">
      <c r="A33" s="269" t="s">
        <v>480</v>
      </c>
      <c r="B33" s="270" t="s">
        <v>481</v>
      </c>
      <c r="C33" s="271" t="s">
        <v>482</v>
      </c>
      <c r="D33" s="272" t="s">
        <v>483</v>
      </c>
      <c r="E33" s="272" t="s">
        <v>484</v>
      </c>
      <c r="F33" s="273" t="s">
        <v>485</v>
      </c>
      <c r="G33" s="274"/>
      <c r="H33" s="274"/>
      <c r="I33" s="274"/>
    </row>
    <row r="34" spans="1:253" s="232" customFormat="1" ht="12.75">
      <c r="A34" s="244">
        <v>1</v>
      </c>
      <c r="B34" s="246" t="s">
        <v>447</v>
      </c>
      <c r="C34" s="244" t="s">
        <v>14</v>
      </c>
      <c r="D34" s="247">
        <v>8</v>
      </c>
      <c r="E34" s="248"/>
      <c r="F34" s="248">
        <f>E34*D34</f>
        <v>0</v>
      </c>
    </row>
    <row r="35" spans="1:253" s="232" customFormat="1" ht="12.75">
      <c r="A35" s="244">
        <v>2</v>
      </c>
      <c r="B35" s="246" t="s">
        <v>448</v>
      </c>
      <c r="C35" s="240" t="s">
        <v>305</v>
      </c>
      <c r="D35" s="247">
        <v>606</v>
      </c>
      <c r="E35" s="249"/>
      <c r="F35" s="237">
        <f>E35*D35</f>
        <v>0</v>
      </c>
    </row>
    <row r="36" spans="1:253" s="232" customFormat="1" ht="25.5">
      <c r="A36" s="244">
        <v>3</v>
      </c>
      <c r="B36" s="250" t="s">
        <v>427</v>
      </c>
      <c r="C36" s="240" t="s">
        <v>305</v>
      </c>
      <c r="D36" s="247">
        <v>606</v>
      </c>
      <c r="E36" s="251"/>
      <c r="F36" s="237">
        <f>D36*E36</f>
        <v>0</v>
      </c>
    </row>
    <row r="37" spans="1:253" s="232" customFormat="1" ht="25.5">
      <c r="A37" s="244">
        <v>4</v>
      </c>
      <c r="B37" s="250" t="s">
        <v>449</v>
      </c>
      <c r="C37" s="240" t="s">
        <v>305</v>
      </c>
      <c r="D37" s="247">
        <v>66</v>
      </c>
      <c r="E37" s="251"/>
      <c r="F37" s="237">
        <f>D37*E37</f>
        <v>0</v>
      </c>
    </row>
    <row r="38" spans="1:253" s="232" customFormat="1" ht="25.5">
      <c r="A38" s="244">
        <v>5</v>
      </c>
      <c r="B38" s="252" t="s">
        <v>450</v>
      </c>
      <c r="C38" s="240" t="s">
        <v>5</v>
      </c>
      <c r="D38" s="247">
        <v>22</v>
      </c>
      <c r="E38" s="236"/>
      <c r="F38" s="236">
        <f>E38*D38</f>
        <v>0</v>
      </c>
    </row>
    <row r="39" spans="1:253" s="232" customFormat="1" ht="38.25">
      <c r="A39" s="244">
        <v>6</v>
      </c>
      <c r="B39" s="252" t="s">
        <v>451</v>
      </c>
      <c r="C39" s="240" t="s">
        <v>5</v>
      </c>
      <c r="D39" s="247">
        <v>1</v>
      </c>
      <c r="E39" s="236"/>
      <c r="F39" s="236">
        <f>E39*D39</f>
        <v>0</v>
      </c>
    </row>
    <row r="40" spans="1:253" s="232" customFormat="1" ht="25.5">
      <c r="A40" s="244">
        <v>7</v>
      </c>
      <c r="B40" s="250" t="s">
        <v>308</v>
      </c>
      <c r="C40" s="240" t="s">
        <v>5</v>
      </c>
      <c r="D40" s="247">
        <v>44</v>
      </c>
      <c r="E40" s="251"/>
      <c r="F40" s="237">
        <f>D40*E40</f>
        <v>0</v>
      </c>
    </row>
    <row r="41" spans="1:253" s="232" customFormat="1" ht="16.5">
      <c r="A41" s="263"/>
      <c r="B41" s="259" t="s">
        <v>452</v>
      </c>
      <c r="C41" s="260" t="s">
        <v>446</v>
      </c>
      <c r="D41" s="264"/>
      <c r="E41" s="265"/>
      <c r="F41" s="262">
        <f>SUM(F34:F40)</f>
        <v>0</v>
      </c>
      <c r="G41" s="165"/>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c r="AH41" s="165"/>
      <c r="AI41" s="165"/>
      <c r="AJ41" s="165"/>
      <c r="AK41" s="165"/>
      <c r="AL41" s="165"/>
      <c r="AM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c r="BI41" s="165"/>
      <c r="BJ41" s="165"/>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c r="DJ41" s="165"/>
      <c r="DK41" s="165"/>
      <c r="DL41" s="165"/>
      <c r="DM41" s="165"/>
      <c r="DN41" s="165"/>
      <c r="DO41" s="165"/>
      <c r="DP41" s="165"/>
      <c r="DQ41" s="165"/>
      <c r="DR41" s="165"/>
      <c r="DS41" s="165"/>
      <c r="DT41" s="165"/>
      <c r="DU41" s="165"/>
      <c r="DV41" s="165"/>
      <c r="DW41" s="165"/>
      <c r="DX41" s="165"/>
      <c r="DY41" s="165"/>
      <c r="DZ41" s="165"/>
      <c r="EA41" s="165"/>
      <c r="EB41" s="165"/>
      <c r="EC41" s="165"/>
      <c r="ED41" s="165"/>
      <c r="EE41" s="165"/>
      <c r="EF41" s="165"/>
      <c r="EG41" s="165"/>
      <c r="EH41" s="165"/>
      <c r="EI41" s="165"/>
      <c r="EJ41" s="165"/>
      <c r="EK41" s="165"/>
      <c r="EL41" s="165"/>
      <c r="EM41" s="165"/>
      <c r="EN41" s="165"/>
      <c r="EO41" s="165"/>
      <c r="EP41" s="165"/>
      <c r="EQ41" s="165"/>
      <c r="ER41" s="165"/>
      <c r="ES41" s="165"/>
      <c r="ET41" s="165"/>
      <c r="EU41" s="165"/>
      <c r="EV41" s="165"/>
      <c r="EW41" s="165"/>
      <c r="EX41" s="165"/>
      <c r="EY41" s="165"/>
      <c r="EZ41" s="165"/>
      <c r="FA41" s="165"/>
      <c r="FB41" s="165"/>
      <c r="FC41" s="165"/>
      <c r="FD41" s="165"/>
      <c r="FE41" s="165"/>
      <c r="FF41" s="165"/>
      <c r="FG41" s="165"/>
      <c r="FH41" s="165"/>
      <c r="FI41" s="165"/>
      <c r="FJ41" s="165"/>
      <c r="FK41" s="165"/>
      <c r="FL41" s="165"/>
      <c r="FM41" s="165"/>
      <c r="FN41" s="165"/>
      <c r="FO41" s="165"/>
      <c r="FP41" s="165"/>
      <c r="FQ41" s="165"/>
      <c r="FR41" s="165"/>
      <c r="FS41" s="165"/>
      <c r="FT41" s="165"/>
      <c r="FU41" s="165"/>
      <c r="FV41" s="165"/>
      <c r="FW41" s="165"/>
      <c r="FX41" s="165"/>
      <c r="FY41" s="165"/>
      <c r="FZ41" s="165"/>
      <c r="GA41" s="165"/>
      <c r="GB41" s="165"/>
      <c r="GC41" s="165"/>
      <c r="GD41" s="165"/>
      <c r="GE41" s="165"/>
      <c r="GF41" s="165"/>
      <c r="GG41" s="165"/>
      <c r="GH41" s="165"/>
      <c r="GI41" s="165"/>
      <c r="GJ41" s="165"/>
      <c r="GK41" s="165"/>
      <c r="GL41" s="165"/>
      <c r="GM41" s="165"/>
      <c r="GN41" s="165"/>
      <c r="GO41" s="165"/>
      <c r="GP41" s="165"/>
      <c r="GQ41" s="165"/>
      <c r="GR41" s="165"/>
      <c r="GS41" s="165"/>
      <c r="GT41" s="165"/>
      <c r="GU41" s="165"/>
      <c r="GV41" s="165"/>
      <c r="GW41" s="165"/>
      <c r="GX41" s="165"/>
      <c r="GY41" s="165"/>
      <c r="GZ41" s="165"/>
      <c r="HA41" s="165"/>
      <c r="HB41" s="165"/>
      <c r="HC41" s="165"/>
      <c r="HD41" s="165"/>
      <c r="HE41" s="165"/>
      <c r="HF41" s="165"/>
      <c r="HG41" s="165"/>
      <c r="HH41" s="165"/>
      <c r="HI41" s="165"/>
      <c r="HJ41" s="165"/>
      <c r="HK41" s="165"/>
      <c r="HL41" s="165"/>
      <c r="HM41" s="165"/>
      <c r="HN41" s="165"/>
      <c r="HO41" s="165"/>
      <c r="HP41" s="165"/>
      <c r="HQ41" s="165"/>
      <c r="HR41" s="165"/>
      <c r="HS41" s="165"/>
      <c r="HT41" s="165"/>
      <c r="HU41" s="165"/>
      <c r="HV41" s="165"/>
      <c r="HW41" s="165"/>
      <c r="HX41" s="165"/>
      <c r="HY41" s="165"/>
      <c r="HZ41" s="165"/>
      <c r="IA41" s="165"/>
      <c r="IB41" s="165"/>
      <c r="IC41" s="165"/>
      <c r="ID41" s="165"/>
      <c r="IE41" s="165"/>
      <c r="IF41" s="165"/>
      <c r="IG41" s="165"/>
      <c r="IH41" s="165"/>
      <c r="II41" s="165"/>
      <c r="IJ41" s="165"/>
      <c r="IK41" s="165"/>
      <c r="IL41" s="165"/>
      <c r="IM41" s="165"/>
      <c r="IN41" s="165"/>
      <c r="IO41" s="165"/>
      <c r="IP41" s="165"/>
      <c r="IQ41" s="165"/>
      <c r="IR41" s="165"/>
      <c r="IS41" s="165"/>
    </row>
    <row r="42" spans="1:253" ht="16.5">
      <c r="A42" s="245"/>
      <c r="B42" s="118"/>
      <c r="C42" s="119"/>
      <c r="D42" s="119"/>
      <c r="E42" s="119"/>
      <c r="F42" s="119"/>
    </row>
    <row r="43" spans="1:253" ht="16.5">
      <c r="A43" s="201" t="s">
        <v>55</v>
      </c>
      <c r="B43" s="116" t="s">
        <v>309</v>
      </c>
      <c r="C43" s="104" t="s">
        <v>20</v>
      </c>
      <c r="D43" s="104" t="s">
        <v>156</v>
      </c>
      <c r="E43" s="104" t="s">
        <v>19</v>
      </c>
      <c r="F43" s="105" t="s">
        <v>157</v>
      </c>
    </row>
    <row r="44" spans="1:253" ht="16.5">
      <c r="A44" s="245"/>
      <c r="B44" s="118"/>
      <c r="C44" s="119"/>
      <c r="D44" s="119"/>
      <c r="E44" s="119"/>
      <c r="F44" s="119"/>
    </row>
    <row r="45" spans="1:253" s="232" customFormat="1" ht="12.75">
      <c r="A45" s="269" t="s">
        <v>480</v>
      </c>
      <c r="B45" s="270" t="s">
        <v>481</v>
      </c>
      <c r="C45" s="271" t="s">
        <v>482</v>
      </c>
      <c r="D45" s="272" t="s">
        <v>483</v>
      </c>
      <c r="E45" s="272" t="s">
        <v>484</v>
      </c>
      <c r="F45" s="273" t="s">
        <v>485</v>
      </c>
      <c r="G45" s="274"/>
      <c r="H45" s="274"/>
      <c r="I45" s="274"/>
    </row>
    <row r="46" spans="1:253" s="232" customFormat="1" ht="91.5" customHeight="1">
      <c r="A46" s="253">
        <v>1</v>
      </c>
      <c r="B46" s="250" t="s">
        <v>453</v>
      </c>
      <c r="C46" s="240" t="s">
        <v>5</v>
      </c>
      <c r="D46" s="247">
        <v>22</v>
      </c>
      <c r="E46" s="251"/>
      <c r="F46" s="237">
        <f>D46*E46</f>
        <v>0</v>
      </c>
    </row>
    <row r="47" spans="1:253" s="232" customFormat="1" ht="16.5">
      <c r="A47" s="263"/>
      <c r="B47" s="259" t="s">
        <v>454</v>
      </c>
      <c r="C47" s="260" t="s">
        <v>446</v>
      </c>
      <c r="D47" s="264"/>
      <c r="E47" s="265"/>
      <c r="F47" s="262">
        <f>SUM(F46:F46)</f>
        <v>0</v>
      </c>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165"/>
      <c r="AK47" s="165"/>
      <c r="AL47" s="165"/>
      <c r="AM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c r="DI47" s="165"/>
      <c r="DJ47" s="165"/>
      <c r="DK47" s="165"/>
      <c r="DL47" s="165"/>
      <c r="DM47" s="165"/>
      <c r="DN47" s="165"/>
      <c r="DO47" s="165"/>
      <c r="DP47" s="165"/>
      <c r="DQ47" s="165"/>
      <c r="DR47" s="165"/>
      <c r="DS47" s="165"/>
      <c r="DT47" s="165"/>
      <c r="DU47" s="165"/>
      <c r="DV47" s="165"/>
      <c r="DW47" s="165"/>
      <c r="DX47" s="165"/>
      <c r="DY47" s="165"/>
      <c r="DZ47" s="165"/>
      <c r="EA47" s="165"/>
      <c r="EB47" s="165"/>
      <c r="EC47" s="165"/>
      <c r="ED47" s="165"/>
      <c r="EE47" s="165"/>
      <c r="EF47" s="165"/>
      <c r="EG47" s="165"/>
      <c r="EH47" s="165"/>
      <c r="EI47" s="165"/>
      <c r="EJ47" s="165"/>
      <c r="EK47" s="165"/>
      <c r="EL47" s="165"/>
      <c r="EM47" s="165"/>
      <c r="EN47" s="165"/>
      <c r="EO47" s="165"/>
      <c r="EP47" s="165"/>
      <c r="EQ47" s="165"/>
      <c r="ER47" s="165"/>
      <c r="ES47" s="165"/>
      <c r="ET47" s="165"/>
      <c r="EU47" s="165"/>
      <c r="EV47" s="165"/>
      <c r="EW47" s="165"/>
      <c r="EX47" s="165"/>
      <c r="EY47" s="165"/>
      <c r="EZ47" s="165"/>
      <c r="FA47" s="165"/>
      <c r="FB47" s="165"/>
      <c r="FC47" s="165"/>
      <c r="FD47" s="165"/>
      <c r="FE47" s="165"/>
      <c r="FF47" s="165"/>
      <c r="FG47" s="165"/>
      <c r="FH47" s="165"/>
      <c r="FI47" s="165"/>
      <c r="FJ47" s="165"/>
      <c r="FK47" s="165"/>
      <c r="FL47" s="165"/>
      <c r="FM47" s="165"/>
      <c r="FN47" s="165"/>
      <c r="FO47" s="165"/>
      <c r="FP47" s="165"/>
      <c r="FQ47" s="165"/>
      <c r="FR47" s="165"/>
      <c r="FS47" s="165"/>
      <c r="FT47" s="165"/>
      <c r="FU47" s="165"/>
      <c r="FV47" s="165"/>
      <c r="FW47" s="165"/>
      <c r="FX47" s="165"/>
      <c r="FY47" s="165"/>
      <c r="FZ47" s="165"/>
      <c r="GA47" s="165"/>
      <c r="GB47" s="165"/>
      <c r="GC47" s="165"/>
      <c r="GD47" s="165"/>
      <c r="GE47" s="165"/>
      <c r="GF47" s="165"/>
      <c r="GG47" s="165"/>
      <c r="GH47" s="165"/>
      <c r="GI47" s="165"/>
      <c r="GJ47" s="165"/>
      <c r="GK47" s="165"/>
      <c r="GL47" s="165"/>
      <c r="GM47" s="165"/>
      <c r="GN47" s="165"/>
      <c r="GO47" s="165"/>
      <c r="GP47" s="165"/>
      <c r="GQ47" s="165"/>
      <c r="GR47" s="165"/>
      <c r="GS47" s="165"/>
      <c r="GT47" s="165"/>
      <c r="GU47" s="165"/>
      <c r="GV47" s="165"/>
      <c r="GW47" s="165"/>
      <c r="GX47" s="165"/>
      <c r="GY47" s="165"/>
      <c r="GZ47" s="165"/>
      <c r="HA47" s="165"/>
      <c r="HB47" s="165"/>
      <c r="HC47" s="165"/>
      <c r="HD47" s="165"/>
      <c r="HE47" s="165"/>
      <c r="HF47" s="165"/>
      <c r="HG47" s="165"/>
      <c r="HH47" s="165"/>
      <c r="HI47" s="165"/>
      <c r="HJ47" s="165"/>
      <c r="HK47" s="165"/>
      <c r="HL47" s="165"/>
      <c r="HM47" s="165"/>
      <c r="HN47" s="165"/>
      <c r="HO47" s="165"/>
      <c r="HP47" s="165"/>
      <c r="HQ47" s="165"/>
      <c r="HR47" s="165"/>
      <c r="HS47" s="165"/>
      <c r="HT47" s="165"/>
      <c r="HU47" s="165"/>
      <c r="HV47" s="165"/>
      <c r="HW47" s="165"/>
      <c r="HX47" s="165"/>
      <c r="HY47" s="165"/>
      <c r="HZ47" s="165"/>
      <c r="IA47" s="165"/>
      <c r="IB47" s="165"/>
      <c r="IC47" s="165"/>
      <c r="ID47" s="165"/>
      <c r="IE47" s="165"/>
      <c r="IF47" s="165"/>
      <c r="IG47" s="165"/>
      <c r="IH47" s="165"/>
      <c r="II47" s="165"/>
      <c r="IJ47" s="165"/>
      <c r="IK47" s="165"/>
      <c r="IL47" s="165"/>
      <c r="IM47" s="165"/>
      <c r="IN47" s="165"/>
      <c r="IO47" s="165"/>
      <c r="IP47" s="165"/>
      <c r="IQ47" s="165"/>
      <c r="IR47" s="165"/>
      <c r="IS47" s="165"/>
    </row>
    <row r="48" spans="1:253" ht="16.5">
      <c r="A48" s="245"/>
      <c r="B48" s="118"/>
      <c r="C48" s="119"/>
      <c r="D48" s="119"/>
      <c r="E48" s="119"/>
      <c r="F48" s="119"/>
    </row>
    <row r="49" spans="1:253" ht="16.5">
      <c r="A49" s="201" t="s">
        <v>56</v>
      </c>
      <c r="B49" s="116" t="s">
        <v>310</v>
      </c>
      <c r="C49" s="104" t="s">
        <v>20</v>
      </c>
      <c r="D49" s="104" t="s">
        <v>156</v>
      </c>
      <c r="E49" s="104" t="s">
        <v>19</v>
      </c>
      <c r="F49" s="105" t="s">
        <v>157</v>
      </c>
    </row>
    <row r="50" spans="1:253" ht="16.5">
      <c r="A50" s="209"/>
      <c r="B50" s="166"/>
      <c r="C50" s="205"/>
      <c r="D50" s="206"/>
      <c r="E50" s="207"/>
      <c r="F50" s="208"/>
    </row>
    <row r="51" spans="1:253" s="232" customFormat="1" ht="12.75">
      <c r="A51" s="269" t="s">
        <v>480</v>
      </c>
      <c r="B51" s="270" t="s">
        <v>481</v>
      </c>
      <c r="C51" s="271" t="s">
        <v>482</v>
      </c>
      <c r="D51" s="272" t="s">
        <v>483</v>
      </c>
      <c r="E51" s="272" t="s">
        <v>484</v>
      </c>
      <c r="F51" s="273" t="s">
        <v>485</v>
      </c>
      <c r="G51" s="274"/>
      <c r="H51" s="274"/>
      <c r="I51" s="274"/>
    </row>
    <row r="52" spans="1:253" s="232" customFormat="1" ht="12.75">
      <c r="A52" s="233">
        <v>1</v>
      </c>
      <c r="B52" s="239" t="s">
        <v>455</v>
      </c>
      <c r="C52" s="240" t="s">
        <v>3</v>
      </c>
      <c r="D52" s="236">
        <v>1</v>
      </c>
      <c r="E52" s="236"/>
      <c r="F52" s="237">
        <f>D52*E52</f>
        <v>0</v>
      </c>
    </row>
    <row r="53" spans="1:253" s="232" customFormat="1" ht="25.5">
      <c r="A53" s="233">
        <v>2</v>
      </c>
      <c r="B53" s="239" t="s">
        <v>488</v>
      </c>
      <c r="C53" s="240" t="s">
        <v>3</v>
      </c>
      <c r="D53" s="236">
        <v>1</v>
      </c>
      <c r="E53" s="236"/>
      <c r="F53" s="237">
        <f>D53*E53</f>
        <v>0</v>
      </c>
    </row>
    <row r="54" spans="1:253" s="232" customFormat="1" ht="12.75">
      <c r="A54" s="233">
        <v>3</v>
      </c>
      <c r="B54" s="239" t="s">
        <v>311</v>
      </c>
      <c r="C54" s="240" t="s">
        <v>3</v>
      </c>
      <c r="D54" s="236">
        <v>1</v>
      </c>
      <c r="E54" s="236"/>
      <c r="F54" s="237">
        <f>D54*E54</f>
        <v>0</v>
      </c>
    </row>
    <row r="55" spans="1:253" s="232" customFormat="1" ht="25.5">
      <c r="A55" s="233">
        <v>4</v>
      </c>
      <c r="B55" s="239" t="s">
        <v>457</v>
      </c>
      <c r="C55" s="240" t="s">
        <v>305</v>
      </c>
      <c r="D55" s="236">
        <v>606</v>
      </c>
      <c r="E55" s="236"/>
      <c r="F55" s="237">
        <f>D55*E55</f>
        <v>0</v>
      </c>
    </row>
    <row r="56" spans="1:253" s="232" customFormat="1" ht="12.75">
      <c r="A56" s="233">
        <v>5</v>
      </c>
      <c r="B56" s="238" t="s">
        <v>458</v>
      </c>
      <c r="C56" s="240" t="s">
        <v>312</v>
      </c>
      <c r="D56" s="236">
        <v>12</v>
      </c>
      <c r="E56" s="237"/>
      <c r="F56" s="237">
        <f>E56*D56</f>
        <v>0</v>
      </c>
    </row>
    <row r="57" spans="1:253" s="232" customFormat="1" ht="12.75">
      <c r="A57" s="233">
        <v>6</v>
      </c>
      <c r="B57" s="239" t="s">
        <v>459</v>
      </c>
      <c r="C57" s="240" t="s">
        <v>5</v>
      </c>
      <c r="D57" s="247">
        <v>22</v>
      </c>
      <c r="E57" s="247"/>
      <c r="F57" s="237">
        <f>D57*E57</f>
        <v>0</v>
      </c>
    </row>
    <row r="58" spans="1:253" s="232" customFormat="1" ht="12.75">
      <c r="A58" s="233">
        <v>7</v>
      </c>
      <c r="B58" s="239" t="s">
        <v>460</v>
      </c>
      <c r="C58" s="240" t="s">
        <v>3</v>
      </c>
      <c r="D58" s="236">
        <v>1</v>
      </c>
      <c r="E58" s="236"/>
      <c r="F58" s="237">
        <f>D58*E58</f>
        <v>0</v>
      </c>
    </row>
    <row r="59" spans="1:253" s="232" customFormat="1" ht="12.75">
      <c r="A59" s="233">
        <v>8</v>
      </c>
      <c r="B59" s="239" t="s">
        <v>461</v>
      </c>
      <c r="C59" s="240" t="s">
        <v>3</v>
      </c>
      <c r="D59" s="236">
        <v>1</v>
      </c>
      <c r="E59" s="236"/>
      <c r="F59" s="237">
        <f>D59*E59</f>
        <v>0</v>
      </c>
    </row>
    <row r="60" spans="1:253" s="232" customFormat="1" ht="12.75">
      <c r="A60" s="233">
        <v>9</v>
      </c>
      <c r="B60" s="239" t="s">
        <v>462</v>
      </c>
      <c r="C60" s="240" t="s">
        <v>312</v>
      </c>
      <c r="D60" s="236">
        <v>12</v>
      </c>
      <c r="E60" s="236"/>
      <c r="F60" s="237">
        <f>D60*E60</f>
        <v>0</v>
      </c>
    </row>
    <row r="61" spans="1:253">
      <c r="A61" s="258"/>
      <c r="B61" s="259" t="s">
        <v>463</v>
      </c>
      <c r="C61" s="260" t="s">
        <v>446</v>
      </c>
      <c r="D61" s="261"/>
      <c r="E61" s="262"/>
      <c r="F61" s="262">
        <f>SUM(F52:F60)</f>
        <v>0</v>
      </c>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2"/>
      <c r="AL61" s="232"/>
      <c r="AM61" s="232"/>
      <c r="AN61" s="232"/>
      <c r="AO61" s="232"/>
      <c r="AP61" s="232"/>
      <c r="AQ61" s="232"/>
      <c r="AR61" s="232"/>
      <c r="AS61" s="232"/>
      <c r="AT61" s="232"/>
      <c r="AU61" s="232"/>
      <c r="AV61" s="232"/>
      <c r="AW61" s="232"/>
      <c r="AX61" s="232"/>
      <c r="AY61" s="232"/>
      <c r="AZ61" s="232"/>
      <c r="BA61" s="232"/>
      <c r="BB61" s="232"/>
      <c r="BC61" s="232"/>
      <c r="BD61" s="232"/>
      <c r="BE61" s="232"/>
      <c r="BF61" s="232"/>
      <c r="BG61" s="232"/>
      <c r="BH61" s="232"/>
      <c r="BI61" s="232"/>
      <c r="BJ61" s="232"/>
      <c r="BK61" s="232"/>
      <c r="BL61" s="232"/>
      <c r="BM61" s="232"/>
      <c r="BN61" s="232"/>
      <c r="BO61" s="232"/>
      <c r="BP61" s="232"/>
      <c r="BQ61" s="232"/>
      <c r="BR61" s="232"/>
      <c r="BS61" s="232"/>
      <c r="BT61" s="232"/>
      <c r="BU61" s="232"/>
      <c r="BV61" s="232"/>
      <c r="BW61" s="232"/>
      <c r="BX61" s="232"/>
      <c r="BY61" s="232"/>
      <c r="BZ61" s="232"/>
      <c r="CA61" s="232"/>
      <c r="CB61" s="232"/>
      <c r="CC61" s="232"/>
      <c r="CD61" s="232"/>
      <c r="CE61" s="232"/>
      <c r="CF61" s="232"/>
      <c r="CG61" s="232"/>
      <c r="CH61" s="232"/>
      <c r="CI61" s="232"/>
      <c r="CJ61" s="232"/>
      <c r="CK61" s="232"/>
      <c r="CL61" s="232"/>
      <c r="CM61" s="232"/>
      <c r="CN61" s="232"/>
      <c r="CO61" s="232"/>
      <c r="CP61" s="232"/>
      <c r="CQ61" s="232"/>
      <c r="CR61" s="232"/>
      <c r="CS61" s="232"/>
      <c r="CT61" s="232"/>
      <c r="CU61" s="232"/>
      <c r="CV61" s="232"/>
      <c r="CW61" s="232"/>
      <c r="CX61" s="232"/>
      <c r="CY61" s="232"/>
      <c r="CZ61" s="232"/>
      <c r="DA61" s="232"/>
      <c r="DB61" s="232"/>
      <c r="DC61" s="232"/>
      <c r="DD61" s="232"/>
      <c r="DE61" s="232"/>
      <c r="DF61" s="232"/>
      <c r="DG61" s="232"/>
      <c r="DH61" s="232"/>
      <c r="DI61" s="232"/>
      <c r="DJ61" s="232"/>
      <c r="DK61" s="232"/>
      <c r="DL61" s="232"/>
      <c r="DM61" s="232"/>
      <c r="DN61" s="232"/>
      <c r="DO61" s="232"/>
      <c r="DP61" s="232"/>
      <c r="DQ61" s="232"/>
      <c r="DR61" s="232"/>
      <c r="DS61" s="232"/>
      <c r="DT61" s="232"/>
      <c r="DU61" s="232"/>
      <c r="DV61" s="232"/>
      <c r="DW61" s="232"/>
      <c r="DX61" s="232"/>
      <c r="DY61" s="232"/>
      <c r="DZ61" s="232"/>
      <c r="EA61" s="232"/>
      <c r="EB61" s="232"/>
      <c r="EC61" s="232"/>
      <c r="ED61" s="232"/>
      <c r="EE61" s="232"/>
      <c r="EF61" s="232"/>
      <c r="EG61" s="232"/>
      <c r="EH61" s="232"/>
      <c r="EI61" s="232"/>
      <c r="EJ61" s="232"/>
      <c r="EK61" s="232"/>
      <c r="EL61" s="232"/>
      <c r="EM61" s="232"/>
      <c r="EN61" s="232"/>
      <c r="EO61" s="232"/>
      <c r="EP61" s="232"/>
      <c r="EQ61" s="232"/>
      <c r="ER61" s="232"/>
      <c r="ES61" s="232"/>
      <c r="ET61" s="232"/>
      <c r="EU61" s="232"/>
      <c r="EV61" s="232"/>
      <c r="EW61" s="232"/>
      <c r="EX61" s="232"/>
      <c r="EY61" s="232"/>
      <c r="EZ61" s="232"/>
      <c r="FA61" s="232"/>
      <c r="FB61" s="232"/>
      <c r="FC61" s="232"/>
      <c r="FD61" s="232"/>
      <c r="FE61" s="232"/>
      <c r="FF61" s="232"/>
      <c r="FG61" s="232"/>
      <c r="FH61" s="232"/>
      <c r="FI61" s="232"/>
      <c r="FJ61" s="232"/>
      <c r="FK61" s="232"/>
      <c r="FL61" s="232"/>
      <c r="FM61" s="232"/>
      <c r="FN61" s="232"/>
      <c r="FO61" s="232"/>
      <c r="FP61" s="232"/>
      <c r="FQ61" s="232"/>
      <c r="FR61" s="232"/>
      <c r="FS61" s="232"/>
      <c r="FT61" s="232"/>
      <c r="FU61" s="232"/>
      <c r="FV61" s="232"/>
      <c r="FW61" s="232"/>
      <c r="FX61" s="232"/>
      <c r="FY61" s="232"/>
      <c r="FZ61" s="232"/>
      <c r="GA61" s="232"/>
      <c r="GB61" s="232"/>
      <c r="GC61" s="232"/>
      <c r="GD61" s="232"/>
      <c r="GE61" s="232"/>
      <c r="GF61" s="232"/>
      <c r="GG61" s="232"/>
      <c r="GH61" s="232"/>
      <c r="GI61" s="232"/>
      <c r="GJ61" s="232"/>
      <c r="GK61" s="232"/>
      <c r="GL61" s="232"/>
      <c r="GM61" s="232"/>
      <c r="GN61" s="232"/>
      <c r="GO61" s="232"/>
      <c r="GP61" s="232"/>
      <c r="GQ61" s="232"/>
      <c r="GR61" s="232"/>
      <c r="GS61" s="232"/>
      <c r="GT61" s="232"/>
      <c r="GU61" s="232"/>
      <c r="GV61" s="232"/>
      <c r="GW61" s="232"/>
      <c r="GX61" s="232"/>
      <c r="GY61" s="232"/>
      <c r="GZ61" s="232"/>
      <c r="HA61" s="232"/>
      <c r="HB61" s="232"/>
      <c r="HC61" s="232"/>
      <c r="HD61" s="232"/>
      <c r="HE61" s="232"/>
      <c r="HF61" s="232"/>
      <c r="HG61" s="232"/>
      <c r="HH61" s="232"/>
      <c r="HI61" s="232"/>
      <c r="HJ61" s="232"/>
      <c r="HK61" s="232"/>
      <c r="HL61" s="232"/>
      <c r="HM61" s="232"/>
      <c r="HN61" s="232"/>
      <c r="HO61" s="232"/>
      <c r="HP61" s="232"/>
      <c r="HQ61" s="232"/>
      <c r="HR61" s="232"/>
      <c r="HS61" s="232"/>
      <c r="HT61" s="232"/>
      <c r="HU61" s="232"/>
      <c r="HV61" s="232"/>
      <c r="HW61" s="232"/>
      <c r="HX61" s="232"/>
      <c r="HY61" s="232"/>
      <c r="HZ61" s="232"/>
      <c r="IA61" s="232"/>
      <c r="IB61" s="232"/>
      <c r="IC61" s="232"/>
      <c r="ID61" s="232"/>
      <c r="IE61" s="232"/>
      <c r="IF61" s="232"/>
      <c r="IG61" s="232"/>
      <c r="IH61" s="232"/>
      <c r="II61" s="232"/>
      <c r="IJ61" s="232"/>
      <c r="IK61" s="232"/>
      <c r="IL61" s="232"/>
      <c r="IM61" s="232"/>
      <c r="IN61" s="232"/>
      <c r="IO61" s="232"/>
      <c r="IP61" s="232"/>
      <c r="IQ61" s="232"/>
      <c r="IR61" s="232"/>
      <c r="IS61" s="232"/>
    </row>
    <row r="62" spans="1:253" ht="17.25" thickBot="1">
      <c r="A62" s="209"/>
      <c r="B62" s="176"/>
      <c r="C62" s="205"/>
      <c r="D62" s="206"/>
      <c r="E62" s="206"/>
      <c r="F62" s="208"/>
    </row>
    <row r="63" spans="1:253" ht="17.25" thickBot="1">
      <c r="A63" s="203"/>
      <c r="B63" s="72" t="s">
        <v>313</v>
      </c>
      <c r="C63" s="73"/>
      <c r="D63" s="74"/>
      <c r="E63" s="74"/>
      <c r="F63" s="75">
        <f>F61+F47+F41+F29</f>
        <v>0</v>
      </c>
    </row>
    <row r="65" spans="2:5" ht="16.5">
      <c r="B65" s="56"/>
      <c r="C65" s="56"/>
      <c r="D65" s="56"/>
      <c r="E65" s="56"/>
    </row>
  </sheetData>
  <mergeCells count="2">
    <mergeCell ref="B1:F1"/>
    <mergeCell ref="B2:F2"/>
  </mergeCells>
  <pageMargins left="0.7" right="0.7" top="0.75" bottom="0.75" header="0.3" footer="0.3"/>
  <pageSetup paperSize="9" scale="63" fitToHeight="0" orientation="portrait" r:id="rId1"/>
  <rowBreaks count="1" manualBreakCount="1">
    <brk id="3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13</vt:i4>
      </vt:variant>
    </vt:vector>
  </HeadingPairs>
  <TitlesOfParts>
    <vt:vector size="26" baseType="lpstr">
      <vt:lpstr>REKAPITULACIJA</vt:lpstr>
      <vt:lpstr>SPLOŠNE OPOMBE</vt:lpstr>
      <vt:lpstr>GO dela 2</vt:lpstr>
      <vt:lpstr>ZASADITEV 2</vt:lpstr>
      <vt:lpstr>RAZSVETLJAVA 2</vt:lpstr>
      <vt:lpstr>GO dela 3</vt:lpstr>
      <vt:lpstr>ZASADITEV 3</vt:lpstr>
      <vt:lpstr>OPREMA 3</vt:lpstr>
      <vt:lpstr>RAZSVETLJAVA 3</vt:lpstr>
      <vt:lpstr>GO dela 4</vt:lpstr>
      <vt:lpstr>ZASADITEV 4</vt:lpstr>
      <vt:lpstr>OPREMA 4</vt:lpstr>
      <vt:lpstr>RAZSVETLJAVA 4</vt:lpstr>
      <vt:lpstr>'GO dela 3'!Excel_BuiltIn_Print_Area</vt:lpstr>
      <vt:lpstr>'GO dela 4'!Excel_BuiltIn_Print_Area</vt:lpstr>
      <vt:lpstr>REKAPITULACIJA!Excel_BuiltIn_Print_Area</vt:lpstr>
      <vt:lpstr>'GO dela 3'!Področje_tiskanja</vt:lpstr>
      <vt:lpstr>'GO dela 4'!Področje_tiskanja</vt:lpstr>
      <vt:lpstr>'OPREMA 3'!Področje_tiskanja</vt:lpstr>
      <vt:lpstr>'OPREMA 4'!Področje_tiskanja</vt:lpstr>
      <vt:lpstr>'RAZSVETLJAVA 3'!Področje_tiskanja</vt:lpstr>
      <vt:lpstr>'RAZSVETLJAVA 4'!Področje_tiskanja</vt:lpstr>
      <vt:lpstr>REKAPITULACIJA!Področje_tiskanja</vt:lpstr>
      <vt:lpstr>'SPLOŠNE OPOMBE'!Področje_tiskanja</vt:lpstr>
      <vt:lpstr>'ZASADITEV 3'!Področje_tiskanja</vt:lpstr>
      <vt:lpstr>'ZASADITEV 4'!Področje_tiskanja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Tanja Repar</cp:lastModifiedBy>
  <cp:lastPrinted>2025-12-23T15:19:41Z</cp:lastPrinted>
  <dcterms:created xsi:type="dcterms:W3CDTF">2020-10-27T13:52:04Z</dcterms:created>
  <dcterms:modified xsi:type="dcterms:W3CDTF">2026-07-06T09:54:48Z</dcterms:modified>
</cp:coreProperties>
</file>